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4955" windowHeight="7935" activeTab="1"/>
  </bookViews>
  <sheets>
    <sheet name="الاجر الاساسي" sheetId="1" r:id="rId1"/>
    <sheet name="الاجر المتغير" sheetId="2" r:id="rId2"/>
    <sheet name="بنود الاجر المتغير" sheetId="3" r:id="rId3"/>
  </sheets>
  <calcPr calcId="144525"/>
</workbook>
</file>

<file path=xl/calcChain.xml><?xml version="1.0" encoding="utf-8"?>
<calcChain xmlns="http://schemas.openxmlformats.org/spreadsheetml/2006/main">
  <c r="I89" i="2" l="1"/>
  <c r="G89" i="2"/>
  <c r="E89" i="2"/>
  <c r="D89" i="2"/>
  <c r="B89" i="2"/>
  <c r="K88" i="2"/>
  <c r="K87" i="2"/>
  <c r="K86" i="2"/>
  <c r="K85" i="2"/>
  <c r="K84" i="2"/>
  <c r="K83" i="2"/>
  <c r="K82" i="2"/>
  <c r="K81" i="2"/>
  <c r="K80" i="2"/>
  <c r="K79" i="2"/>
  <c r="K78" i="2"/>
  <c r="K77" i="2"/>
  <c r="K89" i="2" s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I72" i="2"/>
  <c r="G72" i="2"/>
  <c r="E72" i="2"/>
  <c r="D72" i="2"/>
  <c r="B72" i="2"/>
  <c r="K71" i="2"/>
  <c r="K70" i="2"/>
  <c r="K69" i="2"/>
  <c r="K68" i="2"/>
  <c r="K67" i="2"/>
  <c r="K66" i="2"/>
  <c r="K65" i="2"/>
  <c r="K64" i="2"/>
  <c r="K63" i="2"/>
  <c r="K62" i="2"/>
  <c r="K61" i="2"/>
  <c r="K60" i="2"/>
  <c r="K72" i="2" s="1"/>
  <c r="I57" i="2"/>
  <c r="G57" i="2"/>
  <c r="E57" i="2"/>
  <c r="D57" i="2"/>
  <c r="B57" i="2"/>
  <c r="K56" i="2"/>
  <c r="K55" i="2"/>
  <c r="K54" i="2"/>
  <c r="K53" i="2"/>
  <c r="K52" i="2"/>
  <c r="K51" i="2"/>
  <c r="K50" i="2"/>
  <c r="K49" i="2"/>
  <c r="K48" i="2"/>
  <c r="K47" i="2"/>
  <c r="K46" i="2"/>
  <c r="K45" i="2"/>
  <c r="K57" i="2" s="1"/>
  <c r="I42" i="2"/>
  <c r="G42" i="2"/>
  <c r="E42" i="2"/>
  <c r="D42" i="2"/>
  <c r="B42" i="2"/>
  <c r="K41" i="2"/>
  <c r="K40" i="2"/>
  <c r="K39" i="2"/>
  <c r="K38" i="2"/>
  <c r="K37" i="2"/>
  <c r="K36" i="2"/>
  <c r="K35" i="2"/>
  <c r="K34" i="2"/>
  <c r="K33" i="2"/>
  <c r="K32" i="2"/>
  <c r="K31" i="2"/>
  <c r="K30" i="2"/>
  <c r="K42" i="2" s="1"/>
  <c r="I27" i="2"/>
  <c r="G27" i="2"/>
  <c r="E27" i="2"/>
  <c r="D27" i="2"/>
  <c r="B27" i="2"/>
  <c r="K26" i="2"/>
  <c r="K25" i="2"/>
  <c r="K24" i="2"/>
  <c r="K23" i="2"/>
  <c r="K22" i="2"/>
  <c r="K21" i="2"/>
  <c r="K20" i="2"/>
  <c r="K19" i="2"/>
  <c r="K18" i="2"/>
  <c r="K17" i="2"/>
  <c r="K16" i="2"/>
  <c r="K15" i="2"/>
  <c r="K27" i="2" s="1"/>
  <c r="I12" i="2"/>
  <c r="G12" i="2"/>
  <c r="E12" i="2"/>
  <c r="D12" i="2"/>
  <c r="B12" i="2"/>
  <c r="K11" i="2"/>
  <c r="K10" i="2"/>
  <c r="K9" i="2"/>
  <c r="K8" i="2"/>
  <c r="K7" i="2"/>
  <c r="K6" i="2"/>
  <c r="K5" i="2"/>
  <c r="K4" i="2"/>
  <c r="K3" i="2"/>
  <c r="K12" i="2" s="1"/>
</calcChain>
</file>

<file path=xl/sharedStrings.xml><?xml version="1.0" encoding="utf-8"?>
<sst xmlns="http://schemas.openxmlformats.org/spreadsheetml/2006/main" count="208" uniqueCount="54">
  <si>
    <r>
      <t xml:space="preserve">الشهر   </t>
    </r>
    <r>
      <rPr>
        <b/>
        <sz val="10"/>
        <color indexed="13"/>
        <rFont val="Arial"/>
        <family val="2"/>
      </rPr>
      <t xml:space="preserve">   السنة</t>
    </r>
  </si>
  <si>
    <t>ع اجتماعيه</t>
  </si>
  <si>
    <t>ع اضافية</t>
  </si>
  <si>
    <t>5 علاوات</t>
  </si>
  <si>
    <t>حافز انتاج</t>
  </si>
  <si>
    <t>حافز وزير</t>
  </si>
  <si>
    <t>بدل جهود</t>
  </si>
  <si>
    <t>بدل طبيعة عمل</t>
  </si>
  <si>
    <t>اجر اضافي</t>
  </si>
  <si>
    <t>مجموع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</si>
  <si>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</si>
  <si>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</si>
  <si>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</si>
  <si>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</si>
  <si>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</si>
  <si>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</si>
  <si>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</si>
  <si>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</si>
  <si>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</si>
  <si>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المجموع</t>
  </si>
  <si>
    <t>يناير</t>
  </si>
  <si>
    <t>فبراير</t>
  </si>
  <si>
    <t>مارس</t>
  </si>
  <si>
    <t>تاريخ المرتب</t>
  </si>
  <si>
    <t>المرتب الاساسي</t>
  </si>
  <si>
    <t>نسبة العلاوة</t>
  </si>
  <si>
    <t>سنة العلاوة</t>
  </si>
  <si>
    <t>قيمة العلاوة الخاصة</t>
  </si>
  <si>
    <t>وهكذا حتى الان كل سنة على حدة</t>
  </si>
  <si>
    <t>من</t>
  </si>
  <si>
    <t>الى</t>
  </si>
  <si>
    <t>مكتبية</t>
  </si>
  <si>
    <t>ادارية</t>
  </si>
  <si>
    <t>نوعية</t>
  </si>
  <si>
    <t>حتى الان</t>
  </si>
  <si>
    <t>ثالثة</t>
  </si>
  <si>
    <t>ثانية</t>
  </si>
  <si>
    <t>اولى</t>
  </si>
  <si>
    <t>10ج</t>
  </si>
  <si>
    <t>15ج</t>
  </si>
  <si>
    <t>45ج</t>
  </si>
  <si>
    <t>بدل جهود:</t>
  </si>
  <si>
    <t>وتدرجة كالاتي : (يحدد تبعا للمجموعة الوظيفية ) وهو مبلغ ثابت يصرف شهريا</t>
  </si>
  <si>
    <t>وهو مبلغ ثابت يصرف مرة واحدة في شهر يناير من كل سنة</t>
  </si>
  <si>
    <t>وهو نسبة مئوية من الاجر الاساسي وتصرف شهريا</t>
  </si>
  <si>
    <t>وهو مبلغ ثابت يمنح للمجموعة الوظيفية فقط ويصرف شهريا</t>
  </si>
  <si>
    <t>بدأ اعتبارا من 1/1/1999م وكان نسبة من الاجر الاساسي قيمتها 25% ثم اعتبارا من 1/7/2008 اصبح قيمته 75% من الاجر الاساسي وتصرف شهريا.</t>
  </si>
  <si>
    <t>جميع المجموعات</t>
  </si>
  <si>
    <t>جميع الدرجات</t>
  </si>
  <si>
    <t xml:space="preserve">وهي مجموع قيمة العلاوة الخاصة لأخر 5 سنوات نهاية بنفس السنة ويكون اعتبارا من اول شهر يوليو لنفس السنة وتصرف شهريا
فمثلا ال(5 علاوات ) لسنة 1998 هي عبارة عن مجموع العلاوة الخاصة لسنوات ( 1998+1997+1996+1995+1994) اعتبارا من 1/7/1998م
فمثلا ال(5 علاوات ) لسنة 2010 هي عبارة عن مجموع العلاوة الخاصة لسنوات ( 2010+2009+2008+2007+2006) اعتبارا من 1/7/2010م
اما بالنسبة لسنة 1987 فتكون ال(5 علاوات ) هي عبارة عن سنة 1987م فقط حيث ان بداية العلاوات الخاصة هو 1/7/1987م.
وسنة 1988 فتكون هي ( 1987+1988) وهكذا .
</t>
  </si>
  <si>
    <t>ال 5 علاوات</t>
  </si>
  <si>
    <t>وهي قيمتها 4ج ثابتة لا تتغير وتصرف شهريا.</t>
  </si>
  <si>
    <t>ع اجتماعية</t>
  </si>
  <si>
    <t xml:space="preserve">وهي تتغير حسب تاريخ الزواج وتاريخ ميلاد اول مولود وثاني مولود فقط وهي للموظف الذكر فقط
فمثلا موظف (ذكر) تزوج في 1/1/1989 فتكون العلاوة 2ج اعتبارا من 1/1/1989م وتصرف شهريا
اول مولود في 25/10/1990 فتكون العلاوة للمولود الاول 4ج  اعتبارا من 1/10/1990م وتصرف شهريا
( وهي مجموع علاوة الزواج 2ج + علاوة المولود الاول 2ج)
ثاني مولود في 1/7/1995 فتكون العلاوة للمولود الثاني 6ج اعتبارا من 1/7/1995م وتصرف شهريا
( وهي مجموع علاوة الزواج 2ج + علاوة المولود الاول 2ج + علاوة المولود الثاني 2ج).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</si>
</sst>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9" x14ac:knownFonts="1"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0"/>
      <color indexed="13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name val="Arial"/>
      <charset val="178"/>
    </font>
    <font>
      <b/>
      <u/>
      <sz val="10"/>
      <color indexed="9"/>
      <name val="Arial"/>
      <family val="2"/>
    </font>
    <font>
      <sz val="14"/>
      <color theme="1"/>
      <name val="Arial"/>
      <family val="2"/>
      <charset val="178"/>
      <scheme val="minor"/>
    </font>
    <font>
      <b/>
      <u/>
      <sz val="20"/>
      <color rgb="FFFF0000"/>
      <name val="Arial"/>
      <family val="2"/>
      <scheme val="minor"/>
    </font>
    <font>
      <sz val="14"/>
      <color rgb="FFFF0000"/>
      <name val="Arial"/>
      <family val="2"/>
      <charset val="178"/>
      <scheme val="minor"/>
    </font>
    <font>
      <sz val="14"/>
      <color rgb="FFFF0000"/>
      <name val="Arial"/>
      <family val="2"/>
      <charset val="178"/>
    </font>
    <font>
      <b/>
      <sz val="11"/>
      <color rgb="FF000000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indexed="1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6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/>
      <right style="thick">
        <color indexed="64"/>
      </right>
      <top style="thick">
        <color indexed="64"/>
      </top>
      <bottom style="thick">
        <color indexed="64"/>
      </bottom>
      <diagonal style="thin">
        <color indexed="9"/>
      </diagonal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rgb="FFFF0000"/>
      </top>
      <bottom style="thick">
        <color indexed="64"/>
      </bottom>
      <diagonal/>
    </border>
    <border>
      <left style="thick">
        <color indexed="64"/>
      </left>
      <right style="thick">
        <color rgb="FFFF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FF0000"/>
      </right>
      <top style="thick">
        <color rgb="FFFF0000"/>
      </top>
      <bottom style="thick">
        <color indexed="64"/>
      </bottom>
      <diagonal/>
    </border>
    <border>
      <left style="thick">
        <color rgb="FFFF0000"/>
      </left>
      <right style="thick">
        <color indexed="64"/>
      </right>
      <top style="thick">
        <color rgb="FFFF0000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rgb="FFFF0000"/>
      </left>
      <right style="thick">
        <color indexed="9"/>
      </right>
      <top/>
      <bottom style="thick">
        <color rgb="FFFF0000"/>
      </bottom>
      <diagonal/>
    </border>
    <border>
      <left style="thick">
        <color indexed="9"/>
      </left>
      <right style="thick">
        <color rgb="FFFF0000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 style="thick">
        <color rgb="FFFF0000"/>
      </right>
      <top/>
      <bottom style="thick">
        <color rgb="FFFF0000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4F81BD"/>
      </top>
      <bottom style="double">
        <color rgb="FF4F81BD"/>
      </bottom>
      <diagonal/>
    </border>
    <border>
      <left style="medium">
        <color indexed="64"/>
      </left>
      <right style="medium">
        <color indexed="64"/>
      </right>
      <top/>
      <bottom style="double">
        <color rgb="FF4F81BD"/>
      </bottom>
      <diagonal/>
    </border>
    <border>
      <left style="medium">
        <color indexed="64"/>
      </left>
      <right/>
      <top/>
      <bottom style="double">
        <color rgb="FF4F81BD"/>
      </bottom>
      <diagonal/>
    </border>
    <border>
      <left/>
      <right style="medium">
        <color indexed="64"/>
      </right>
      <top/>
      <bottom style="double">
        <color rgb="FF4F81BD"/>
      </bottom>
      <diagonal/>
    </border>
    <border>
      <left/>
      <right/>
      <top style="medium">
        <color rgb="FF4F81BD"/>
      </top>
      <bottom style="double">
        <color rgb="FF4F81BD"/>
      </bottom>
      <diagonal/>
    </border>
    <border>
      <left/>
      <right style="medium">
        <color indexed="64"/>
      </right>
      <top style="medium">
        <color rgb="FF4F81BD"/>
      </top>
      <bottom style="double">
        <color rgb="FF4F81BD"/>
      </bottom>
      <diagonal/>
    </border>
    <border>
      <left style="medium">
        <color indexed="64"/>
      </left>
      <right style="medium">
        <color indexed="64"/>
      </right>
      <top/>
      <bottom style="medium">
        <color rgb="FF4F81BD"/>
      </bottom>
      <diagonal/>
    </border>
    <border>
      <left/>
      <right style="medium">
        <color indexed="64"/>
      </right>
      <top/>
      <bottom style="medium">
        <color rgb="FF4F81BD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rgb="FF4F81BD"/>
      </top>
      <bottom style="double">
        <color rgb="FF4F81BD"/>
      </bottom>
      <diagonal/>
    </border>
    <border>
      <left/>
      <right/>
      <top style="double">
        <color rgb="FF4F81BD"/>
      </top>
      <bottom style="double">
        <color rgb="FF4F81BD"/>
      </bottom>
      <diagonal/>
    </border>
    <border>
      <left/>
      <right style="medium">
        <color indexed="64"/>
      </right>
      <top style="double">
        <color rgb="FF4F81BD"/>
      </top>
      <bottom style="double">
        <color rgb="FF4F81BD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rgb="FF4F81BD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29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7" fillId="0" borderId="0" xfId="0" applyFont="1"/>
    <xf numFmtId="14" fontId="7" fillId="0" borderId="37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8" xfId="1" applyNumberFormat="1" applyFont="1" applyBorder="1" applyAlignment="1">
      <alignment horizontal="center" vertical="center"/>
    </xf>
    <xf numFmtId="14" fontId="7" fillId="0" borderId="39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10" fillId="9" borderId="41" xfId="1" applyNumberFormat="1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9" fontId="7" fillId="0" borderId="38" xfId="2" applyFont="1" applyBorder="1" applyAlignment="1">
      <alignment horizontal="center" vertical="center"/>
    </xf>
    <xf numFmtId="14" fontId="7" fillId="0" borderId="44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9" fontId="7" fillId="0" borderId="45" xfId="2" applyFont="1" applyBorder="1" applyAlignment="1">
      <alignment horizontal="center" vertical="center"/>
    </xf>
    <xf numFmtId="0" fontId="7" fillId="0" borderId="45" xfId="1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4" fontId="7" fillId="0" borderId="37" xfId="0" applyNumberFormat="1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9" fontId="7" fillId="0" borderId="40" xfId="2" applyFont="1" applyBorder="1" applyAlignment="1">
      <alignment horizontal="center" vertical="center"/>
    </xf>
    <xf numFmtId="0" fontId="7" fillId="0" borderId="40" xfId="1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 wrapText="1"/>
    </xf>
    <xf numFmtId="14" fontId="11" fillId="0" borderId="50" xfId="0" applyNumberFormat="1" applyFont="1" applyBorder="1" applyAlignment="1">
      <alignment horizontal="center" vertical="center" readingOrder="1"/>
    </xf>
    <xf numFmtId="14" fontId="11" fillId="0" borderId="51" xfId="0" applyNumberFormat="1" applyFont="1" applyBorder="1" applyAlignment="1">
      <alignment horizontal="center" vertical="center" readingOrder="1"/>
    </xf>
    <xf numFmtId="0" fontId="11" fillId="0" borderId="51" xfId="0" applyFont="1" applyBorder="1" applyAlignment="1">
      <alignment horizontal="center" vertical="center" readingOrder="1"/>
    </xf>
    <xf numFmtId="0" fontId="11" fillId="0" borderId="51" xfId="0" applyFont="1" applyBorder="1" applyAlignment="1">
      <alignment horizontal="center" vertical="center" readingOrder="2"/>
    </xf>
    <xf numFmtId="0" fontId="11" fillId="0" borderId="52" xfId="0" applyFont="1" applyBorder="1" applyAlignment="1">
      <alignment horizontal="center" vertical="center" readingOrder="2"/>
    </xf>
    <xf numFmtId="0" fontId="11" fillId="0" borderId="54" xfId="0" applyFont="1" applyBorder="1" applyAlignment="1">
      <alignment horizontal="center" vertical="center" wrapText="1" readingOrder="2"/>
    </xf>
    <xf numFmtId="0" fontId="11" fillId="0" borderId="52" xfId="0" applyFont="1" applyBorder="1" applyAlignment="1">
      <alignment horizontal="center" vertical="center" wrapText="1" readingOrder="2"/>
    </xf>
    <xf numFmtId="14" fontId="11" fillId="0" borderId="50" xfId="0" applyNumberFormat="1" applyFont="1" applyBorder="1" applyAlignment="1">
      <alignment horizontal="center" vertical="center" readingOrder="2"/>
    </xf>
    <xf numFmtId="14" fontId="11" fillId="0" borderId="52" xfId="0" applyNumberFormat="1" applyFont="1" applyBorder="1" applyAlignment="1">
      <alignment horizontal="center" vertical="center" readingOrder="2"/>
    </xf>
    <xf numFmtId="14" fontId="11" fillId="0" borderId="55" xfId="0" applyNumberFormat="1" applyFont="1" applyBorder="1" applyAlignment="1">
      <alignment horizontal="center" vertical="center" readingOrder="2"/>
    </xf>
    <xf numFmtId="0" fontId="11" fillId="0" borderId="56" xfId="0" applyFont="1" applyBorder="1" applyAlignment="1">
      <alignment horizontal="center" vertical="center" readingOrder="2"/>
    </xf>
    <xf numFmtId="0" fontId="11" fillId="0" borderId="56" xfId="0" applyFont="1" applyBorder="1" applyAlignment="1">
      <alignment horizontal="center" vertical="center" wrapText="1" readingOrder="2"/>
    </xf>
    <xf numFmtId="0" fontId="11" fillId="0" borderId="50" xfId="0" applyFont="1" applyBorder="1" applyAlignment="1">
      <alignment horizontal="center" vertical="center" readingOrder="2"/>
    </xf>
    <xf numFmtId="0" fontId="11" fillId="0" borderId="50" xfId="0" applyFont="1" applyBorder="1" applyAlignment="1">
      <alignment horizontal="center" vertical="center" readingOrder="2"/>
    </xf>
    <xf numFmtId="0" fontId="11" fillId="0" borderId="53" xfId="0" applyFont="1" applyBorder="1" applyAlignment="1">
      <alignment horizontal="center" vertical="center" readingOrder="2"/>
    </xf>
    <xf numFmtId="0" fontId="11" fillId="0" borderId="49" xfId="0" applyFont="1" applyBorder="1" applyAlignment="1">
      <alignment horizontal="center" vertical="center" readingOrder="2"/>
    </xf>
    <xf numFmtId="0" fontId="11" fillId="0" borderId="54" xfId="0" applyFont="1" applyBorder="1" applyAlignment="1">
      <alignment horizontal="center" vertical="center" readingOrder="2"/>
    </xf>
    <xf numFmtId="9" fontId="11" fillId="0" borderId="52" xfId="0" applyNumberFormat="1" applyFont="1" applyBorder="1" applyAlignment="1">
      <alignment horizontal="center" vertical="center" readingOrder="2"/>
    </xf>
    <xf numFmtId="9" fontId="11" fillId="0" borderId="52" xfId="0" applyNumberFormat="1" applyFont="1" applyBorder="1" applyAlignment="1">
      <alignment horizontal="center" vertical="center" wrapText="1" readingOrder="2"/>
    </xf>
    <xf numFmtId="9" fontId="11" fillId="0" borderId="56" xfId="0" applyNumberFormat="1" applyFont="1" applyBorder="1" applyAlignment="1">
      <alignment horizontal="center" vertical="center" readingOrder="2"/>
    </xf>
    <xf numFmtId="9" fontId="11" fillId="0" borderId="56" xfId="0" applyNumberFormat="1" applyFont="1" applyBorder="1" applyAlignment="1">
      <alignment horizontal="center" vertical="center" wrapText="1" readingOrder="2"/>
    </xf>
    <xf numFmtId="0" fontId="15" fillId="10" borderId="43" xfId="0" applyFont="1" applyFill="1" applyBorder="1" applyAlignment="1">
      <alignment horizontal="center" vertical="center"/>
    </xf>
    <xf numFmtId="0" fontId="15" fillId="10" borderId="58" xfId="0" applyFont="1" applyFill="1" applyBorder="1" applyAlignment="1">
      <alignment horizontal="center" vertical="center"/>
    </xf>
    <xf numFmtId="0" fontId="15" fillId="10" borderId="59" xfId="0" applyFont="1" applyFill="1" applyBorder="1" applyAlignment="1">
      <alignment horizontal="center" vertical="center"/>
    </xf>
    <xf numFmtId="0" fontId="15" fillId="10" borderId="60" xfId="0" applyFont="1" applyFill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readingOrder="2"/>
    </xf>
    <xf numFmtId="0" fontId="11" fillId="0" borderId="61" xfId="0" applyFont="1" applyBorder="1" applyAlignment="1">
      <alignment horizontal="center" vertical="center" readingOrder="2"/>
    </xf>
    <xf numFmtId="0" fontId="11" fillId="0" borderId="62" xfId="0" applyFont="1" applyBorder="1" applyAlignment="1">
      <alignment horizontal="center" vertical="center" readingOrder="2"/>
    </xf>
    <xf numFmtId="0" fontId="11" fillId="0" borderId="63" xfId="0" applyFont="1" applyBorder="1" applyAlignment="1">
      <alignment horizontal="center" vertical="center" readingOrder="2"/>
    </xf>
    <xf numFmtId="9" fontId="11" fillId="0" borderId="61" xfId="2" applyFont="1" applyBorder="1" applyAlignment="1">
      <alignment horizontal="center" vertical="center" readingOrder="2"/>
    </xf>
    <xf numFmtId="9" fontId="11" fillId="0" borderId="62" xfId="2" applyFont="1" applyBorder="1" applyAlignment="1">
      <alignment horizontal="center" vertical="center" readingOrder="2"/>
    </xf>
    <xf numFmtId="9" fontId="11" fillId="0" borderId="63" xfId="2" applyFont="1" applyBorder="1" applyAlignment="1">
      <alignment horizontal="center" vertical="center" readingOrder="2"/>
    </xf>
    <xf numFmtId="0" fontId="13" fillId="9" borderId="43" xfId="0" applyFont="1" applyFill="1" applyBorder="1" applyAlignment="1">
      <alignment horizontal="center" vertical="center" wrapText="1" readingOrder="2"/>
    </xf>
    <xf numFmtId="0" fontId="13" fillId="9" borderId="42" xfId="0" applyFont="1" applyFill="1" applyBorder="1" applyAlignment="1">
      <alignment horizontal="center" vertical="center" wrapText="1" readingOrder="2"/>
    </xf>
    <xf numFmtId="0" fontId="13" fillId="9" borderId="58" xfId="0" applyFont="1" applyFill="1" applyBorder="1" applyAlignment="1">
      <alignment horizontal="center" vertical="center" wrapText="1" readingOrder="2"/>
    </xf>
    <xf numFmtId="0" fontId="13" fillId="9" borderId="59" xfId="0" applyFont="1" applyFill="1" applyBorder="1" applyAlignment="1">
      <alignment horizontal="center" vertical="center" wrapText="1" readingOrder="2"/>
    </xf>
    <xf numFmtId="0" fontId="13" fillId="9" borderId="64" xfId="0" applyFont="1" applyFill="1" applyBorder="1" applyAlignment="1">
      <alignment horizontal="center" vertical="center" wrapText="1" readingOrder="2"/>
    </xf>
    <xf numFmtId="0" fontId="13" fillId="9" borderId="60" xfId="0" applyFont="1" applyFill="1" applyBorder="1" applyAlignment="1">
      <alignment horizontal="center" vertical="center" wrapText="1" readingOrder="2"/>
    </xf>
    <xf numFmtId="0" fontId="11" fillId="0" borderId="65" xfId="0" applyFont="1" applyBorder="1" applyAlignment="1">
      <alignment horizontal="center" vertical="center" readingOrder="2"/>
    </xf>
    <xf numFmtId="0" fontId="11" fillId="0" borderId="51" xfId="0" applyFont="1" applyBorder="1" applyAlignment="1">
      <alignment horizontal="center" vertical="center" readingOrder="2"/>
    </xf>
    <xf numFmtId="0" fontId="11" fillId="0" borderId="66" xfId="0" applyFont="1" applyBorder="1" applyAlignment="1">
      <alignment horizontal="center" vertical="center" readingOrder="2"/>
    </xf>
    <xf numFmtId="0" fontId="14" fillId="9" borderId="43" xfId="0" applyFont="1" applyFill="1" applyBorder="1" applyAlignment="1">
      <alignment horizontal="center" vertical="center" wrapText="1" readingOrder="2"/>
    </xf>
    <xf numFmtId="0" fontId="14" fillId="9" borderId="42" xfId="0" applyFont="1" applyFill="1" applyBorder="1" applyAlignment="1">
      <alignment horizontal="center" vertical="center" wrapText="1" readingOrder="2"/>
    </xf>
    <xf numFmtId="0" fontId="14" fillId="9" borderId="58" xfId="0" applyFont="1" applyFill="1" applyBorder="1" applyAlignment="1">
      <alignment horizontal="center" vertical="center" wrapText="1" readingOrder="2"/>
    </xf>
    <xf numFmtId="0" fontId="14" fillId="9" borderId="59" xfId="0" applyFont="1" applyFill="1" applyBorder="1" applyAlignment="1">
      <alignment horizontal="center" vertical="center" wrapText="1" readingOrder="2"/>
    </xf>
    <xf numFmtId="0" fontId="14" fillId="9" borderId="64" xfId="0" applyFont="1" applyFill="1" applyBorder="1" applyAlignment="1">
      <alignment horizontal="center" vertical="center" wrapText="1" readingOrder="2"/>
    </xf>
    <xf numFmtId="0" fontId="14" fillId="9" borderId="60" xfId="0" applyFont="1" applyFill="1" applyBorder="1" applyAlignment="1">
      <alignment horizontal="center" vertical="center" wrapText="1" readingOrder="2"/>
    </xf>
    <xf numFmtId="0" fontId="16" fillId="9" borderId="43" xfId="0" applyFont="1" applyFill="1" applyBorder="1" applyAlignment="1">
      <alignment horizontal="center" vertical="center" wrapText="1" readingOrder="2"/>
    </xf>
    <xf numFmtId="0" fontId="12" fillId="9" borderId="42" xfId="0" applyFont="1" applyFill="1" applyBorder="1" applyAlignment="1">
      <alignment horizontal="center" vertical="center" wrapText="1" readingOrder="2"/>
    </xf>
    <xf numFmtId="0" fontId="12" fillId="9" borderId="58" xfId="0" applyFont="1" applyFill="1" applyBorder="1" applyAlignment="1">
      <alignment horizontal="center" vertical="center" wrapText="1" readingOrder="2"/>
    </xf>
    <xf numFmtId="0" fontId="12" fillId="9" borderId="59" xfId="0" applyFont="1" applyFill="1" applyBorder="1" applyAlignment="1">
      <alignment horizontal="center" vertical="center" wrapText="1" readingOrder="2"/>
    </xf>
    <xf numFmtId="0" fontId="12" fillId="9" borderId="64" xfId="0" applyFont="1" applyFill="1" applyBorder="1" applyAlignment="1">
      <alignment horizontal="center" vertical="center" wrapText="1" readingOrder="2"/>
    </xf>
    <xf numFmtId="0" fontId="12" fillId="9" borderId="60" xfId="0" applyFont="1" applyFill="1" applyBorder="1" applyAlignment="1">
      <alignment horizontal="center" vertical="center" wrapText="1" readingOrder="2"/>
    </xf>
    <xf numFmtId="0" fontId="15" fillId="10" borderId="43" xfId="0" applyFont="1" applyFill="1" applyBorder="1" applyAlignment="1">
      <alignment horizontal="center" vertical="center" readingOrder="2"/>
    </xf>
    <xf numFmtId="0" fontId="15" fillId="10" borderId="58" xfId="0" applyFont="1" applyFill="1" applyBorder="1" applyAlignment="1">
      <alignment horizontal="center" vertical="center" readingOrder="2"/>
    </xf>
    <xf numFmtId="0" fontId="15" fillId="10" borderId="59" xfId="0" applyFont="1" applyFill="1" applyBorder="1" applyAlignment="1">
      <alignment horizontal="center" vertical="center" readingOrder="2"/>
    </xf>
    <xf numFmtId="0" fontId="15" fillId="10" borderId="60" xfId="0" applyFont="1" applyFill="1" applyBorder="1" applyAlignment="1">
      <alignment horizontal="center" vertical="center" readingOrder="2"/>
    </xf>
    <xf numFmtId="0" fontId="15" fillId="10" borderId="42" xfId="0" applyFont="1" applyFill="1" applyBorder="1" applyAlignment="1">
      <alignment horizontal="center" vertical="center" readingOrder="2"/>
    </xf>
    <xf numFmtId="0" fontId="15" fillId="10" borderId="64" xfId="0" applyFont="1" applyFill="1" applyBorder="1" applyAlignment="1">
      <alignment horizontal="center" vertical="center" readingOrder="2"/>
    </xf>
    <xf numFmtId="0" fontId="16" fillId="9" borderId="43" xfId="0" applyFont="1" applyFill="1" applyBorder="1" applyAlignment="1">
      <alignment horizontal="right" vertical="center" wrapText="1" readingOrder="2"/>
    </xf>
    <xf numFmtId="0" fontId="16" fillId="9" borderId="42" xfId="0" applyFont="1" applyFill="1" applyBorder="1" applyAlignment="1">
      <alignment horizontal="right" vertical="center" wrapText="1" readingOrder="2"/>
    </xf>
    <xf numFmtId="0" fontId="16" fillId="9" borderId="58" xfId="0" applyFont="1" applyFill="1" applyBorder="1" applyAlignment="1">
      <alignment horizontal="right" vertical="center" wrapText="1" readingOrder="2"/>
    </xf>
    <xf numFmtId="0" fontId="16" fillId="9" borderId="67" xfId="0" applyFont="1" applyFill="1" applyBorder="1" applyAlignment="1">
      <alignment horizontal="right" vertical="center" wrapText="1" readingOrder="2"/>
    </xf>
    <xf numFmtId="0" fontId="16" fillId="9" borderId="0" xfId="0" applyFont="1" applyFill="1" applyBorder="1" applyAlignment="1">
      <alignment horizontal="right" vertical="center" wrapText="1" readingOrder="2"/>
    </xf>
    <xf numFmtId="0" fontId="16" fillId="9" borderId="57" xfId="0" applyFont="1" applyFill="1" applyBorder="1" applyAlignment="1">
      <alignment horizontal="right" vertical="center" wrapText="1" readingOrder="2"/>
    </xf>
    <xf numFmtId="0" fontId="16" fillId="9" borderId="59" xfId="0" applyFont="1" applyFill="1" applyBorder="1" applyAlignment="1">
      <alignment horizontal="right" vertical="center" wrapText="1" readingOrder="2"/>
    </xf>
    <xf numFmtId="0" fontId="16" fillId="9" borderId="64" xfId="0" applyFont="1" applyFill="1" applyBorder="1" applyAlignment="1">
      <alignment horizontal="right" vertical="center" wrapText="1" readingOrder="2"/>
    </xf>
    <xf numFmtId="0" fontId="16" fillId="9" borderId="60" xfId="0" applyFont="1" applyFill="1" applyBorder="1" applyAlignment="1">
      <alignment horizontal="right" vertical="center" wrapText="1" readingOrder="2"/>
    </xf>
    <xf numFmtId="0" fontId="17" fillId="9" borderId="43" xfId="0" applyFont="1" applyFill="1" applyBorder="1" applyAlignment="1">
      <alignment horizontal="center" vertical="center" wrapText="1" readingOrder="2"/>
    </xf>
    <xf numFmtId="0" fontId="18" fillId="11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opLeftCell="A16" workbookViewId="0">
      <selection activeCell="B6" sqref="B6"/>
    </sheetView>
  </sheetViews>
  <sheetFormatPr defaultRowHeight="18" x14ac:dyDescent="0.25"/>
  <cols>
    <col min="1" max="1" width="12.375" style="45" bestFit="1" customWidth="1"/>
    <col min="2" max="2" width="13.375" style="45" bestFit="1" customWidth="1"/>
    <col min="3" max="3" width="10" style="45" bestFit="1" customWidth="1"/>
    <col min="4" max="4" width="9.375" style="45" bestFit="1" customWidth="1"/>
    <col min="5" max="5" width="9.875" style="45" bestFit="1" customWidth="1"/>
    <col min="6" max="16384" width="9" style="45"/>
  </cols>
  <sheetData>
    <row r="1" spans="1:5" ht="54.75" thickBot="1" x14ac:dyDescent="0.3">
      <c r="A1" s="52" t="s">
        <v>23</v>
      </c>
      <c r="B1" s="52" t="s">
        <v>24</v>
      </c>
      <c r="C1" s="53" t="s">
        <v>25</v>
      </c>
      <c r="D1" s="54" t="s">
        <v>26</v>
      </c>
      <c r="E1" s="67" t="s">
        <v>27</v>
      </c>
    </row>
    <row r="2" spans="1:5" x14ac:dyDescent="0.25">
      <c r="A2" s="57">
        <v>31959</v>
      </c>
      <c r="B2" s="58">
        <v>47.5</v>
      </c>
      <c r="C2" s="59">
        <v>0.2</v>
      </c>
      <c r="D2" s="60">
        <v>1987</v>
      </c>
      <c r="E2" s="61">
        <f>C2*B2</f>
        <v>9.5</v>
      </c>
    </row>
    <row r="3" spans="1:5" x14ac:dyDescent="0.25">
      <c r="A3" s="62"/>
      <c r="B3" s="55"/>
      <c r="C3" s="56">
        <v>0.15</v>
      </c>
      <c r="D3" s="48">
        <v>1988</v>
      </c>
      <c r="E3" s="63">
        <f>C3*B2</f>
        <v>7.125</v>
      </c>
    </row>
    <row r="4" spans="1:5" x14ac:dyDescent="0.25">
      <c r="A4" s="46">
        <v>32325</v>
      </c>
      <c r="B4" s="47">
        <v>52.5</v>
      </c>
      <c r="C4" s="56">
        <v>0.15</v>
      </c>
      <c r="D4" s="48">
        <v>1989</v>
      </c>
      <c r="E4" s="63">
        <f t="shared" ref="E4:E27" si="0">C4*B4</f>
        <v>7.875</v>
      </c>
    </row>
    <row r="5" spans="1:5" x14ac:dyDescent="0.25">
      <c r="A5" s="46">
        <v>32690</v>
      </c>
      <c r="B5" s="47">
        <v>54</v>
      </c>
      <c r="C5" s="56">
        <v>0.15</v>
      </c>
      <c r="D5" s="48">
        <v>1990</v>
      </c>
      <c r="E5" s="63">
        <f t="shared" si="0"/>
        <v>8.1</v>
      </c>
    </row>
    <row r="6" spans="1:5" x14ac:dyDescent="0.25">
      <c r="A6" s="46">
        <v>33055</v>
      </c>
      <c r="B6" s="47">
        <v>55.5</v>
      </c>
      <c r="C6" s="56">
        <v>0.15</v>
      </c>
      <c r="D6" s="48">
        <v>1991</v>
      </c>
      <c r="E6" s="63">
        <f t="shared" si="0"/>
        <v>8.3249999999999993</v>
      </c>
    </row>
    <row r="7" spans="1:5" x14ac:dyDescent="0.25">
      <c r="A7" s="46">
        <v>33420</v>
      </c>
      <c r="B7" s="47">
        <v>57</v>
      </c>
      <c r="C7" s="56">
        <v>0.2</v>
      </c>
      <c r="D7" s="48">
        <v>1992</v>
      </c>
      <c r="E7" s="63">
        <f t="shared" si="0"/>
        <v>11.4</v>
      </c>
    </row>
    <row r="8" spans="1:5" x14ac:dyDescent="0.25">
      <c r="A8" s="46">
        <v>33786</v>
      </c>
      <c r="B8" s="47">
        <v>68</v>
      </c>
      <c r="C8" s="56">
        <v>0.1</v>
      </c>
      <c r="D8" s="48">
        <v>1993</v>
      </c>
      <c r="E8" s="63">
        <f t="shared" si="0"/>
        <v>6.8000000000000007</v>
      </c>
    </row>
    <row r="9" spans="1:5" x14ac:dyDescent="0.25">
      <c r="A9" s="46">
        <v>34151</v>
      </c>
      <c r="B9" s="47">
        <v>80.150000000000006</v>
      </c>
      <c r="C9" s="56">
        <v>0.1</v>
      </c>
      <c r="D9" s="48">
        <v>1994</v>
      </c>
      <c r="E9" s="63">
        <f t="shared" si="0"/>
        <v>8.0150000000000006</v>
      </c>
    </row>
    <row r="10" spans="1:5" x14ac:dyDescent="0.25">
      <c r="A10" s="46">
        <v>34516</v>
      </c>
      <c r="B10" s="47">
        <v>89.53</v>
      </c>
      <c r="C10" s="56">
        <v>0.1</v>
      </c>
      <c r="D10" s="48">
        <v>1995</v>
      </c>
      <c r="E10" s="63">
        <f t="shared" si="0"/>
        <v>8.9530000000000012</v>
      </c>
    </row>
    <row r="11" spans="1:5" x14ac:dyDescent="0.25">
      <c r="A11" s="46">
        <v>34881</v>
      </c>
      <c r="B11" s="47">
        <v>100.63</v>
      </c>
      <c r="C11" s="56">
        <v>0.1</v>
      </c>
      <c r="D11" s="48">
        <v>1996</v>
      </c>
      <c r="E11" s="63">
        <f t="shared" si="0"/>
        <v>10.063000000000001</v>
      </c>
    </row>
    <row r="12" spans="1:5" x14ac:dyDescent="0.25">
      <c r="A12" s="46">
        <v>35247</v>
      </c>
      <c r="B12" s="47">
        <v>110.46</v>
      </c>
      <c r="C12" s="56">
        <v>0.1</v>
      </c>
      <c r="D12" s="48">
        <v>1997</v>
      </c>
      <c r="E12" s="63">
        <f t="shared" si="0"/>
        <v>11.045999999999999</v>
      </c>
    </row>
    <row r="13" spans="1:5" x14ac:dyDescent="0.25">
      <c r="A13" s="46">
        <v>35612</v>
      </c>
      <c r="B13" s="47">
        <v>123.36</v>
      </c>
      <c r="C13" s="56">
        <v>0.1</v>
      </c>
      <c r="D13" s="48">
        <v>1998</v>
      </c>
      <c r="E13" s="63">
        <f t="shared" si="0"/>
        <v>12.336</v>
      </c>
    </row>
    <row r="14" spans="1:5" x14ac:dyDescent="0.25">
      <c r="A14" s="46">
        <v>35977</v>
      </c>
      <c r="B14" s="47">
        <v>131.96</v>
      </c>
      <c r="C14" s="56">
        <v>0.1</v>
      </c>
      <c r="D14" s="48">
        <v>1999</v>
      </c>
      <c r="E14" s="63">
        <f t="shared" si="0"/>
        <v>13.196000000000002</v>
      </c>
    </row>
    <row r="15" spans="1:5" x14ac:dyDescent="0.25">
      <c r="A15" s="46">
        <v>36342</v>
      </c>
      <c r="B15" s="47">
        <v>141.47999999999999</v>
      </c>
      <c r="C15" s="56">
        <v>0.1</v>
      </c>
      <c r="D15" s="48">
        <v>2000</v>
      </c>
      <c r="E15" s="63">
        <f t="shared" si="0"/>
        <v>14.148</v>
      </c>
    </row>
    <row r="16" spans="1:5" x14ac:dyDescent="0.25">
      <c r="A16" s="46">
        <v>36708</v>
      </c>
      <c r="B16" s="47">
        <v>152.09</v>
      </c>
      <c r="C16" s="56">
        <v>0.1</v>
      </c>
      <c r="D16" s="48">
        <v>2001</v>
      </c>
      <c r="E16" s="63">
        <f t="shared" si="0"/>
        <v>15.209000000000001</v>
      </c>
    </row>
    <row r="17" spans="1:5" x14ac:dyDescent="0.25">
      <c r="A17" s="46">
        <v>37073</v>
      </c>
      <c r="B17" s="47">
        <v>163.66</v>
      </c>
      <c r="C17" s="56">
        <v>0.1</v>
      </c>
      <c r="D17" s="48">
        <v>2002</v>
      </c>
      <c r="E17" s="63">
        <f t="shared" si="0"/>
        <v>16.366</v>
      </c>
    </row>
    <row r="18" spans="1:5" x14ac:dyDescent="0.25">
      <c r="A18" s="46">
        <v>37438</v>
      </c>
      <c r="B18" s="47">
        <v>176.21</v>
      </c>
      <c r="C18" s="56">
        <v>0.1</v>
      </c>
      <c r="D18" s="48">
        <v>2003</v>
      </c>
      <c r="E18" s="63">
        <f t="shared" si="0"/>
        <v>17.621000000000002</v>
      </c>
    </row>
    <row r="19" spans="1:5" x14ac:dyDescent="0.25">
      <c r="A19" s="46">
        <v>37803</v>
      </c>
      <c r="B19" s="47">
        <v>190.05</v>
      </c>
      <c r="C19" s="56">
        <v>0.1</v>
      </c>
      <c r="D19" s="48">
        <v>2004</v>
      </c>
      <c r="E19" s="63">
        <f t="shared" si="0"/>
        <v>19.005000000000003</v>
      </c>
    </row>
    <row r="20" spans="1:5" x14ac:dyDescent="0.25">
      <c r="A20" s="46">
        <v>38169</v>
      </c>
      <c r="B20" s="47">
        <v>204.75</v>
      </c>
      <c r="C20" s="56">
        <v>0.2</v>
      </c>
      <c r="D20" s="48">
        <v>2005</v>
      </c>
      <c r="E20" s="63">
        <f t="shared" si="0"/>
        <v>40.950000000000003</v>
      </c>
    </row>
    <row r="21" spans="1:5" x14ac:dyDescent="0.25">
      <c r="A21" s="46">
        <v>38534</v>
      </c>
      <c r="B21" s="47">
        <v>220.4</v>
      </c>
      <c r="C21" s="56">
        <v>0.1</v>
      </c>
      <c r="D21" s="48">
        <v>2006</v>
      </c>
      <c r="E21" s="63">
        <f t="shared" si="0"/>
        <v>22.040000000000003</v>
      </c>
    </row>
    <row r="22" spans="1:5" x14ac:dyDescent="0.25">
      <c r="A22" s="46">
        <v>38899</v>
      </c>
      <c r="B22" s="47">
        <v>237.11</v>
      </c>
      <c r="C22" s="56">
        <v>0.15</v>
      </c>
      <c r="D22" s="48">
        <v>2007</v>
      </c>
      <c r="E22" s="63">
        <f t="shared" si="0"/>
        <v>35.566499999999998</v>
      </c>
    </row>
    <row r="23" spans="1:5" x14ac:dyDescent="0.25">
      <c r="A23" s="46">
        <v>39264</v>
      </c>
      <c r="B23" s="47">
        <v>254.98</v>
      </c>
      <c r="C23" s="56">
        <v>0.3</v>
      </c>
      <c r="D23" s="48">
        <v>2008</v>
      </c>
      <c r="E23" s="63">
        <f t="shared" si="0"/>
        <v>76.494</v>
      </c>
    </row>
    <row r="24" spans="1:5" x14ac:dyDescent="0.25">
      <c r="A24" s="46">
        <v>39630</v>
      </c>
      <c r="B24" s="47">
        <v>274.11</v>
      </c>
      <c r="C24" s="56">
        <v>0.1</v>
      </c>
      <c r="D24" s="48">
        <v>2009</v>
      </c>
      <c r="E24" s="63">
        <f t="shared" si="0"/>
        <v>27.411000000000001</v>
      </c>
    </row>
    <row r="25" spans="1:5" x14ac:dyDescent="0.25">
      <c r="A25" s="46">
        <v>39995</v>
      </c>
      <c r="B25" s="47">
        <v>294.62</v>
      </c>
      <c r="C25" s="56">
        <v>0.1</v>
      </c>
      <c r="D25" s="48">
        <v>2010</v>
      </c>
      <c r="E25" s="63">
        <f t="shared" si="0"/>
        <v>29.462000000000003</v>
      </c>
    </row>
    <row r="26" spans="1:5" x14ac:dyDescent="0.25">
      <c r="A26" s="46">
        <v>40360</v>
      </c>
      <c r="B26" s="47">
        <v>337.07</v>
      </c>
      <c r="C26" s="56">
        <v>0.1</v>
      </c>
      <c r="D26" s="48">
        <v>2011</v>
      </c>
      <c r="E26" s="63">
        <f t="shared" si="0"/>
        <v>33.707000000000001</v>
      </c>
    </row>
    <row r="27" spans="1:5" ht="18.75" thickBot="1" x14ac:dyDescent="0.3">
      <c r="A27" s="49">
        <v>40725</v>
      </c>
      <c r="B27" s="50">
        <v>374.57</v>
      </c>
      <c r="C27" s="64">
        <v>0</v>
      </c>
      <c r="D27" s="65">
        <v>2012</v>
      </c>
      <c r="E27" s="66">
        <f t="shared" si="0"/>
        <v>0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rightToLeft="1" tabSelected="1" topLeftCell="A46" workbookViewId="0">
      <selection activeCell="A75" sqref="A75"/>
    </sheetView>
  </sheetViews>
  <sheetFormatPr defaultRowHeight="15" x14ac:dyDescent="0.2"/>
  <sheetData>
    <row r="1" spans="1:11" ht="19.5" thickTop="1" thickBot="1" x14ac:dyDescent="0.25">
      <c r="A1" s="137">
        <v>1984</v>
      </c>
      <c r="B1" s="2"/>
      <c r="C1" s="2"/>
      <c r="D1" s="2"/>
      <c r="E1" s="2"/>
      <c r="F1" s="2"/>
      <c r="G1" s="3"/>
      <c r="H1" s="3"/>
      <c r="I1" s="4"/>
      <c r="J1" s="4"/>
      <c r="K1" s="2"/>
    </row>
    <row r="2" spans="1:11" ht="16.5" thickTop="1" thickBot="1" x14ac:dyDescent="0.25">
      <c r="A2" s="5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10" t="s">
        <v>5</v>
      </c>
      <c r="G2" s="11" t="s">
        <v>6</v>
      </c>
      <c r="H2" s="10" t="s">
        <v>7</v>
      </c>
      <c r="I2" s="12" t="s">
        <v>8</v>
      </c>
      <c r="J2" s="13"/>
      <c r="K2" s="1" t="s">
        <v>9</v>
      </c>
    </row>
    <row r="3" spans="1:11" ht="16.5" thickTop="1" thickBot="1" x14ac:dyDescent="0.25">
      <c r="A3" s="14" t="s">
        <v>10</v>
      </c>
      <c r="B3" s="15">
        <v>4</v>
      </c>
      <c r="C3" s="16"/>
      <c r="D3" s="17"/>
      <c r="E3" s="18"/>
      <c r="F3" s="19"/>
      <c r="G3" s="20"/>
      <c r="H3" s="19"/>
      <c r="I3" s="21"/>
      <c r="J3" s="22"/>
      <c r="K3" s="23">
        <f t="shared" ref="K3:K11" si="0">SUM(B3:J3)</f>
        <v>4</v>
      </c>
    </row>
    <row r="4" spans="1:11" ht="16.5" thickTop="1" thickBot="1" x14ac:dyDescent="0.25">
      <c r="A4" s="14" t="s">
        <v>11</v>
      </c>
      <c r="B4" s="15">
        <v>4</v>
      </c>
      <c r="C4" s="16"/>
      <c r="D4" s="17"/>
      <c r="E4" s="18"/>
      <c r="F4" s="19"/>
      <c r="G4" s="20"/>
      <c r="H4" s="19"/>
      <c r="I4" s="21"/>
      <c r="J4" s="22"/>
      <c r="K4" s="23">
        <f t="shared" si="0"/>
        <v>4</v>
      </c>
    </row>
    <row r="5" spans="1:11" ht="16.5" thickTop="1" thickBot="1" x14ac:dyDescent="0.25">
      <c r="A5" s="14" t="s">
        <v>12</v>
      </c>
      <c r="B5" s="15">
        <v>4</v>
      </c>
      <c r="C5" s="16"/>
      <c r="D5" s="17"/>
      <c r="E5" s="18"/>
      <c r="F5" s="19"/>
      <c r="G5" s="20"/>
      <c r="H5" s="19"/>
      <c r="I5" s="21"/>
      <c r="J5" s="22"/>
      <c r="K5" s="23">
        <f t="shared" si="0"/>
        <v>4</v>
      </c>
    </row>
    <row r="6" spans="1:11" ht="16.5" thickTop="1" thickBot="1" x14ac:dyDescent="0.25">
      <c r="A6" s="14" t="s">
        <v>13</v>
      </c>
      <c r="B6" s="24">
        <v>4</v>
      </c>
      <c r="C6" s="16"/>
      <c r="D6" s="17"/>
      <c r="E6" s="25"/>
      <c r="F6" s="26"/>
      <c r="G6" s="27"/>
      <c r="H6" s="26"/>
      <c r="I6" s="28"/>
      <c r="J6" s="22"/>
      <c r="K6" s="23">
        <f t="shared" si="0"/>
        <v>4</v>
      </c>
    </row>
    <row r="7" spans="1:11" ht="16.5" thickTop="1" thickBot="1" x14ac:dyDescent="0.25">
      <c r="A7" s="14" t="s">
        <v>14</v>
      </c>
      <c r="B7" s="24">
        <v>4</v>
      </c>
      <c r="C7" s="16"/>
      <c r="D7" s="17"/>
      <c r="E7" s="25"/>
      <c r="F7" s="26"/>
      <c r="G7" s="27"/>
      <c r="H7" s="26"/>
      <c r="I7" s="28"/>
      <c r="J7" s="22"/>
      <c r="K7" s="23">
        <f t="shared" si="0"/>
        <v>4</v>
      </c>
    </row>
    <row r="8" spans="1:11" ht="16.5" thickTop="1" thickBot="1" x14ac:dyDescent="0.25">
      <c r="A8" s="14" t="s">
        <v>15</v>
      </c>
      <c r="B8" s="24">
        <v>4</v>
      </c>
      <c r="C8" s="16"/>
      <c r="D8" s="17"/>
      <c r="E8" s="25"/>
      <c r="F8" s="26"/>
      <c r="G8" s="27"/>
      <c r="H8" s="26"/>
      <c r="I8" s="28"/>
      <c r="J8" s="22"/>
      <c r="K8" s="23">
        <f t="shared" si="0"/>
        <v>4</v>
      </c>
    </row>
    <row r="9" spans="1:11" ht="16.5" thickTop="1" thickBot="1" x14ac:dyDescent="0.25">
      <c r="A9" s="14" t="s">
        <v>16</v>
      </c>
      <c r="B9" s="24">
        <v>4</v>
      </c>
      <c r="C9" s="16"/>
      <c r="D9" s="17"/>
      <c r="E9" s="25"/>
      <c r="F9" s="26"/>
      <c r="G9" s="27"/>
      <c r="H9" s="26"/>
      <c r="I9" s="28"/>
      <c r="J9" s="22"/>
      <c r="K9" s="23">
        <f t="shared" si="0"/>
        <v>4</v>
      </c>
    </row>
    <row r="10" spans="1:11" ht="16.5" thickTop="1" thickBot="1" x14ac:dyDescent="0.25">
      <c r="A10" s="14" t="s">
        <v>17</v>
      </c>
      <c r="B10" s="24">
        <v>4</v>
      </c>
      <c r="C10" s="16"/>
      <c r="D10" s="17"/>
      <c r="E10" s="25"/>
      <c r="F10" s="26"/>
      <c r="G10" s="27"/>
      <c r="H10" s="26"/>
      <c r="I10" s="28"/>
      <c r="J10" s="22"/>
      <c r="K10" s="23">
        <f t="shared" si="0"/>
        <v>4</v>
      </c>
    </row>
    <row r="11" spans="1:11" ht="16.5" thickTop="1" thickBot="1" x14ac:dyDescent="0.25">
      <c r="A11" s="14" t="s">
        <v>18</v>
      </c>
      <c r="B11" s="24">
        <v>4</v>
      </c>
      <c r="C11" s="29"/>
      <c r="D11" s="30"/>
      <c r="E11" s="25"/>
      <c r="F11" s="31"/>
      <c r="G11" s="27"/>
      <c r="H11" s="31"/>
      <c r="I11" s="32"/>
      <c r="J11" s="31"/>
      <c r="K11" s="23">
        <f t="shared" si="0"/>
        <v>4</v>
      </c>
    </row>
    <row r="12" spans="1:11" ht="16.5" thickTop="1" thickBot="1" x14ac:dyDescent="0.25">
      <c r="A12" s="33" t="s">
        <v>19</v>
      </c>
      <c r="B12" s="34">
        <f>SUM(B3:B11)</f>
        <v>36</v>
      </c>
      <c r="C12" s="35"/>
      <c r="D12" s="36">
        <f>SUM(D3:D11)</f>
        <v>0</v>
      </c>
      <c r="E12" s="37">
        <f>SUM(E3:E11)</f>
        <v>0</v>
      </c>
      <c r="F12" s="38"/>
      <c r="G12" s="39">
        <f>SUM(G3:G11)</f>
        <v>0</v>
      </c>
      <c r="H12" s="38"/>
      <c r="I12" s="40">
        <f>SUM(I3:I11)</f>
        <v>0</v>
      </c>
      <c r="J12" s="38"/>
      <c r="K12" s="41">
        <f>SUM(K3:K11)</f>
        <v>36</v>
      </c>
    </row>
    <row r="13" spans="1:11" ht="19.5" thickTop="1" thickBot="1" x14ac:dyDescent="0.25">
      <c r="A13" s="137">
        <v>1985</v>
      </c>
      <c r="B13" s="2"/>
      <c r="C13" s="2"/>
      <c r="D13" s="2"/>
      <c r="E13" s="2"/>
      <c r="F13" s="2"/>
      <c r="G13" s="3"/>
      <c r="H13" s="3"/>
      <c r="I13" s="4"/>
      <c r="J13" s="4"/>
      <c r="K13" s="2"/>
    </row>
    <row r="14" spans="1:11" ht="16.5" thickTop="1" thickBot="1" x14ac:dyDescent="0.25">
      <c r="A14" s="5" t="s">
        <v>0</v>
      </c>
      <c r="B14" s="6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1" t="s">
        <v>6</v>
      </c>
      <c r="H14" s="10" t="s">
        <v>7</v>
      </c>
      <c r="I14" s="12" t="s">
        <v>8</v>
      </c>
      <c r="J14" s="13"/>
      <c r="K14" s="1" t="s">
        <v>9</v>
      </c>
    </row>
    <row r="15" spans="1:11" ht="16.5" thickTop="1" thickBot="1" x14ac:dyDescent="0.25">
      <c r="A15" s="42" t="s">
        <v>20</v>
      </c>
      <c r="B15" s="15">
        <v>4</v>
      </c>
      <c r="C15" s="16"/>
      <c r="D15" s="17"/>
      <c r="E15" s="18"/>
      <c r="F15" s="19"/>
      <c r="G15" s="20"/>
      <c r="H15" s="19"/>
      <c r="I15" s="43"/>
      <c r="J15" s="44"/>
      <c r="K15" s="23">
        <f t="shared" ref="K15:K26" si="1">SUM(B15:J15)</f>
        <v>4</v>
      </c>
    </row>
    <row r="16" spans="1:11" ht="16.5" thickTop="1" thickBot="1" x14ac:dyDescent="0.25">
      <c r="A16" s="14" t="s">
        <v>21</v>
      </c>
      <c r="B16" s="15">
        <v>4</v>
      </c>
      <c r="C16" s="16"/>
      <c r="D16" s="17"/>
      <c r="E16" s="18"/>
      <c r="F16" s="19"/>
      <c r="G16" s="20"/>
      <c r="H16" s="19"/>
      <c r="I16" s="21"/>
      <c r="J16" s="22"/>
      <c r="K16" s="23">
        <f t="shared" si="1"/>
        <v>4</v>
      </c>
    </row>
    <row r="17" spans="1:11" ht="16.5" thickTop="1" thickBot="1" x14ac:dyDescent="0.25">
      <c r="A17" s="14" t="s">
        <v>22</v>
      </c>
      <c r="B17" s="15">
        <v>4</v>
      </c>
      <c r="C17" s="16"/>
      <c r="D17" s="17"/>
      <c r="E17" s="18"/>
      <c r="F17" s="19"/>
      <c r="G17" s="20"/>
      <c r="H17" s="19"/>
      <c r="I17" s="21"/>
      <c r="J17" s="22"/>
      <c r="K17" s="23">
        <f t="shared" si="1"/>
        <v>4</v>
      </c>
    </row>
    <row r="18" spans="1:11" ht="16.5" thickTop="1" thickBot="1" x14ac:dyDescent="0.25">
      <c r="A18" s="14" t="s">
        <v>10</v>
      </c>
      <c r="B18" s="15">
        <v>4</v>
      </c>
      <c r="C18" s="16"/>
      <c r="D18" s="17"/>
      <c r="E18" s="18"/>
      <c r="F18" s="19"/>
      <c r="G18" s="20"/>
      <c r="H18" s="19"/>
      <c r="I18" s="21"/>
      <c r="J18" s="22"/>
      <c r="K18" s="23">
        <f t="shared" si="1"/>
        <v>4</v>
      </c>
    </row>
    <row r="19" spans="1:11" ht="16.5" thickTop="1" thickBot="1" x14ac:dyDescent="0.25">
      <c r="A19" s="14" t="s">
        <v>11</v>
      </c>
      <c r="B19" s="15">
        <v>4</v>
      </c>
      <c r="C19" s="16"/>
      <c r="D19" s="17"/>
      <c r="E19" s="18"/>
      <c r="F19" s="19"/>
      <c r="G19" s="20"/>
      <c r="H19" s="19"/>
      <c r="I19" s="21"/>
      <c r="J19" s="22"/>
      <c r="K19" s="23">
        <f t="shared" si="1"/>
        <v>4</v>
      </c>
    </row>
    <row r="20" spans="1:11" ht="16.5" thickTop="1" thickBot="1" x14ac:dyDescent="0.25">
      <c r="A20" s="14" t="s">
        <v>12</v>
      </c>
      <c r="B20" s="15">
        <v>4</v>
      </c>
      <c r="C20" s="16"/>
      <c r="D20" s="17"/>
      <c r="E20" s="18"/>
      <c r="F20" s="19"/>
      <c r="G20" s="20"/>
      <c r="H20" s="19"/>
      <c r="I20" s="21"/>
      <c r="J20" s="22"/>
      <c r="K20" s="23">
        <f t="shared" si="1"/>
        <v>4</v>
      </c>
    </row>
    <row r="21" spans="1:11" ht="16.5" thickTop="1" thickBot="1" x14ac:dyDescent="0.25">
      <c r="A21" s="14" t="s">
        <v>13</v>
      </c>
      <c r="B21" s="24">
        <v>4</v>
      </c>
      <c r="C21" s="16"/>
      <c r="D21" s="17"/>
      <c r="E21" s="25"/>
      <c r="F21" s="26"/>
      <c r="G21" s="27"/>
      <c r="H21" s="26"/>
      <c r="I21" s="28"/>
      <c r="J21" s="22"/>
      <c r="K21" s="23">
        <f t="shared" si="1"/>
        <v>4</v>
      </c>
    </row>
    <row r="22" spans="1:11" ht="16.5" thickTop="1" thickBot="1" x14ac:dyDescent="0.25">
      <c r="A22" s="14" t="s">
        <v>14</v>
      </c>
      <c r="B22" s="24">
        <v>4</v>
      </c>
      <c r="C22" s="16"/>
      <c r="D22" s="17"/>
      <c r="E22" s="25"/>
      <c r="F22" s="26"/>
      <c r="G22" s="27"/>
      <c r="H22" s="26"/>
      <c r="I22" s="28"/>
      <c r="J22" s="22"/>
      <c r="K22" s="23">
        <f t="shared" si="1"/>
        <v>4</v>
      </c>
    </row>
    <row r="23" spans="1:11" ht="16.5" thickTop="1" thickBot="1" x14ac:dyDescent="0.25">
      <c r="A23" s="14" t="s">
        <v>15</v>
      </c>
      <c r="B23" s="24">
        <v>4</v>
      </c>
      <c r="C23" s="16"/>
      <c r="D23" s="17"/>
      <c r="E23" s="25"/>
      <c r="F23" s="26"/>
      <c r="G23" s="27"/>
      <c r="H23" s="26"/>
      <c r="I23" s="28"/>
      <c r="J23" s="22"/>
      <c r="K23" s="23">
        <f t="shared" si="1"/>
        <v>4</v>
      </c>
    </row>
    <row r="24" spans="1:11" ht="16.5" thickTop="1" thickBot="1" x14ac:dyDescent="0.25">
      <c r="A24" s="14" t="s">
        <v>16</v>
      </c>
      <c r="B24" s="24">
        <v>4</v>
      </c>
      <c r="C24" s="16"/>
      <c r="D24" s="17"/>
      <c r="E24" s="25"/>
      <c r="F24" s="26"/>
      <c r="G24" s="27"/>
      <c r="H24" s="26"/>
      <c r="I24" s="28"/>
      <c r="J24" s="22"/>
      <c r="K24" s="23">
        <f t="shared" si="1"/>
        <v>4</v>
      </c>
    </row>
    <row r="25" spans="1:11" ht="16.5" thickTop="1" thickBot="1" x14ac:dyDescent="0.25">
      <c r="A25" s="14" t="s">
        <v>17</v>
      </c>
      <c r="B25" s="24">
        <v>4</v>
      </c>
      <c r="C25" s="16"/>
      <c r="D25" s="17"/>
      <c r="E25" s="25"/>
      <c r="F25" s="26"/>
      <c r="G25" s="27"/>
      <c r="H25" s="26"/>
      <c r="I25" s="28"/>
      <c r="J25" s="22"/>
      <c r="K25" s="23">
        <f t="shared" si="1"/>
        <v>4</v>
      </c>
    </row>
    <row r="26" spans="1:11" ht="16.5" thickTop="1" thickBot="1" x14ac:dyDescent="0.25">
      <c r="A26" s="14" t="s">
        <v>18</v>
      </c>
      <c r="B26" s="24">
        <v>4</v>
      </c>
      <c r="C26" s="29"/>
      <c r="D26" s="30"/>
      <c r="E26" s="25"/>
      <c r="F26" s="31"/>
      <c r="G26" s="27"/>
      <c r="H26" s="31"/>
      <c r="I26" s="32"/>
      <c r="J26" s="31"/>
      <c r="K26" s="23">
        <f t="shared" si="1"/>
        <v>4</v>
      </c>
    </row>
    <row r="27" spans="1:11" ht="16.5" thickTop="1" thickBot="1" x14ac:dyDescent="0.25">
      <c r="A27" s="33" t="s">
        <v>19</v>
      </c>
      <c r="B27" s="34">
        <f t="shared" ref="B27:K27" si="2">SUM(B15:B26)</f>
        <v>48</v>
      </c>
      <c r="C27" s="35"/>
      <c r="D27" s="36">
        <f t="shared" ref="D27:K27" si="3">SUM(D15:D26)</f>
        <v>0</v>
      </c>
      <c r="E27" s="37">
        <f t="shared" si="3"/>
        <v>0</v>
      </c>
      <c r="F27" s="38"/>
      <c r="G27" s="39">
        <f t="shared" ref="G27:K27" si="4">SUM(G15:G26)</f>
        <v>0</v>
      </c>
      <c r="H27" s="38"/>
      <c r="I27" s="40">
        <f t="shared" ref="I27:K27" si="5">SUM(I15:I26)</f>
        <v>0</v>
      </c>
      <c r="J27" s="38"/>
      <c r="K27" s="41">
        <f t="shared" ref="K27" si="6">SUM(K15:K26)</f>
        <v>48</v>
      </c>
    </row>
    <row r="28" spans="1:11" ht="19.5" thickTop="1" thickBot="1" x14ac:dyDescent="0.25">
      <c r="A28" s="137">
        <v>1986</v>
      </c>
      <c r="B28" s="2"/>
      <c r="C28" s="2"/>
      <c r="D28" s="2"/>
      <c r="E28" s="2"/>
      <c r="F28" s="2"/>
      <c r="G28" s="3"/>
      <c r="H28" s="3"/>
      <c r="I28" s="4"/>
      <c r="J28" s="4"/>
      <c r="K28" s="2"/>
    </row>
    <row r="29" spans="1:11" ht="16.5" thickTop="1" thickBot="1" x14ac:dyDescent="0.25">
      <c r="A29" s="5" t="s">
        <v>0</v>
      </c>
      <c r="B29" s="6" t="s">
        <v>1</v>
      </c>
      <c r="C29" s="7" t="s">
        <v>2</v>
      </c>
      <c r="D29" s="8" t="s">
        <v>3</v>
      </c>
      <c r="E29" s="9" t="s">
        <v>4</v>
      </c>
      <c r="F29" s="10" t="s">
        <v>5</v>
      </c>
      <c r="G29" s="11" t="s">
        <v>6</v>
      </c>
      <c r="H29" s="10" t="s">
        <v>7</v>
      </c>
      <c r="I29" s="12" t="s">
        <v>8</v>
      </c>
      <c r="J29" s="13"/>
      <c r="K29" s="1" t="s">
        <v>9</v>
      </c>
    </row>
    <row r="30" spans="1:11" ht="16.5" thickTop="1" thickBot="1" x14ac:dyDescent="0.25">
      <c r="A30" s="42" t="s">
        <v>20</v>
      </c>
      <c r="B30" s="15">
        <v>4</v>
      </c>
      <c r="C30" s="16"/>
      <c r="D30" s="17"/>
      <c r="E30" s="18"/>
      <c r="F30" s="19"/>
      <c r="G30" s="20"/>
      <c r="H30" s="19"/>
      <c r="I30" s="43"/>
      <c r="J30" s="44"/>
      <c r="K30" s="23">
        <f t="shared" ref="K30:K41" si="7">SUM(B30:J30)</f>
        <v>4</v>
      </c>
    </row>
    <row r="31" spans="1:11" ht="16.5" thickTop="1" thickBot="1" x14ac:dyDescent="0.25">
      <c r="A31" s="14" t="s">
        <v>21</v>
      </c>
      <c r="B31" s="15">
        <v>4</v>
      </c>
      <c r="C31" s="16"/>
      <c r="D31" s="17"/>
      <c r="E31" s="18"/>
      <c r="F31" s="19"/>
      <c r="G31" s="20"/>
      <c r="H31" s="19"/>
      <c r="I31" s="21"/>
      <c r="J31" s="22"/>
      <c r="K31" s="23">
        <f t="shared" si="7"/>
        <v>4</v>
      </c>
    </row>
    <row r="32" spans="1:11" ht="16.5" thickTop="1" thickBot="1" x14ac:dyDescent="0.25">
      <c r="A32" s="14" t="s">
        <v>22</v>
      </c>
      <c r="B32" s="15">
        <v>4</v>
      </c>
      <c r="C32" s="16"/>
      <c r="D32" s="17"/>
      <c r="E32" s="18"/>
      <c r="F32" s="19"/>
      <c r="G32" s="20"/>
      <c r="H32" s="19"/>
      <c r="I32" s="21"/>
      <c r="J32" s="22"/>
      <c r="K32" s="23">
        <f t="shared" si="7"/>
        <v>4</v>
      </c>
    </row>
    <row r="33" spans="1:11" ht="16.5" thickTop="1" thickBot="1" x14ac:dyDescent="0.25">
      <c r="A33" s="14" t="s">
        <v>10</v>
      </c>
      <c r="B33" s="15">
        <v>4</v>
      </c>
      <c r="C33" s="16"/>
      <c r="D33" s="17"/>
      <c r="E33" s="18"/>
      <c r="F33" s="19"/>
      <c r="G33" s="20"/>
      <c r="H33" s="19"/>
      <c r="I33" s="21"/>
      <c r="J33" s="22"/>
      <c r="K33" s="23">
        <f t="shared" si="7"/>
        <v>4</v>
      </c>
    </row>
    <row r="34" spans="1:11" ht="16.5" thickTop="1" thickBot="1" x14ac:dyDescent="0.25">
      <c r="A34" s="14" t="s">
        <v>11</v>
      </c>
      <c r="B34" s="15">
        <v>4</v>
      </c>
      <c r="C34" s="16"/>
      <c r="D34" s="17"/>
      <c r="E34" s="18"/>
      <c r="F34" s="19"/>
      <c r="G34" s="20"/>
      <c r="H34" s="19"/>
      <c r="I34" s="21"/>
      <c r="J34" s="22"/>
      <c r="K34" s="23">
        <f t="shared" si="7"/>
        <v>4</v>
      </c>
    </row>
    <row r="35" spans="1:11" ht="16.5" thickTop="1" thickBot="1" x14ac:dyDescent="0.25">
      <c r="A35" s="14" t="s">
        <v>12</v>
      </c>
      <c r="B35" s="15">
        <v>4</v>
      </c>
      <c r="C35" s="16"/>
      <c r="D35" s="17"/>
      <c r="E35" s="18"/>
      <c r="F35" s="19"/>
      <c r="G35" s="20"/>
      <c r="H35" s="19"/>
      <c r="I35" s="21"/>
      <c r="J35" s="22"/>
      <c r="K35" s="23">
        <f t="shared" si="7"/>
        <v>4</v>
      </c>
    </row>
    <row r="36" spans="1:11" ht="16.5" thickTop="1" thickBot="1" x14ac:dyDescent="0.25">
      <c r="A36" s="14" t="s">
        <v>13</v>
      </c>
      <c r="B36" s="24">
        <v>4</v>
      </c>
      <c r="C36" s="16"/>
      <c r="D36" s="17"/>
      <c r="E36" s="25"/>
      <c r="F36" s="26"/>
      <c r="G36" s="27"/>
      <c r="H36" s="26"/>
      <c r="I36" s="28"/>
      <c r="J36" s="22"/>
      <c r="K36" s="23">
        <f t="shared" si="7"/>
        <v>4</v>
      </c>
    </row>
    <row r="37" spans="1:11" ht="16.5" thickTop="1" thickBot="1" x14ac:dyDescent="0.25">
      <c r="A37" s="14" t="s">
        <v>14</v>
      </c>
      <c r="B37" s="24">
        <v>4</v>
      </c>
      <c r="C37" s="16"/>
      <c r="D37" s="17"/>
      <c r="E37" s="25"/>
      <c r="F37" s="26"/>
      <c r="G37" s="27"/>
      <c r="H37" s="26"/>
      <c r="I37" s="28"/>
      <c r="J37" s="22"/>
      <c r="K37" s="23">
        <f t="shared" si="7"/>
        <v>4</v>
      </c>
    </row>
    <row r="38" spans="1:11" ht="16.5" thickTop="1" thickBot="1" x14ac:dyDescent="0.25">
      <c r="A38" s="14" t="s">
        <v>15</v>
      </c>
      <c r="B38" s="24">
        <v>4</v>
      </c>
      <c r="C38" s="16"/>
      <c r="D38" s="17"/>
      <c r="E38" s="25"/>
      <c r="F38" s="26"/>
      <c r="G38" s="27"/>
      <c r="H38" s="26"/>
      <c r="I38" s="28"/>
      <c r="J38" s="22"/>
      <c r="K38" s="23">
        <f t="shared" si="7"/>
        <v>4</v>
      </c>
    </row>
    <row r="39" spans="1:11" ht="16.5" thickTop="1" thickBot="1" x14ac:dyDescent="0.25">
      <c r="A39" s="14" t="s">
        <v>16</v>
      </c>
      <c r="B39" s="24">
        <v>4</v>
      </c>
      <c r="C39" s="16"/>
      <c r="D39" s="17"/>
      <c r="E39" s="25"/>
      <c r="F39" s="26"/>
      <c r="G39" s="27"/>
      <c r="H39" s="26"/>
      <c r="I39" s="28"/>
      <c r="J39" s="22"/>
      <c r="K39" s="23">
        <f t="shared" si="7"/>
        <v>4</v>
      </c>
    </row>
    <row r="40" spans="1:11" ht="16.5" thickTop="1" thickBot="1" x14ac:dyDescent="0.25">
      <c r="A40" s="14" t="s">
        <v>17</v>
      </c>
      <c r="B40" s="24">
        <v>4</v>
      </c>
      <c r="C40" s="16"/>
      <c r="D40" s="17"/>
      <c r="E40" s="25"/>
      <c r="F40" s="26"/>
      <c r="G40" s="27"/>
      <c r="H40" s="26"/>
      <c r="I40" s="28"/>
      <c r="J40" s="22"/>
      <c r="K40" s="23">
        <f t="shared" si="7"/>
        <v>4</v>
      </c>
    </row>
    <row r="41" spans="1:11" ht="16.5" thickTop="1" thickBot="1" x14ac:dyDescent="0.25">
      <c r="A41" s="14" t="s">
        <v>18</v>
      </c>
      <c r="B41" s="24">
        <v>4</v>
      </c>
      <c r="C41" s="29"/>
      <c r="D41" s="30"/>
      <c r="E41" s="25"/>
      <c r="F41" s="31"/>
      <c r="G41" s="27"/>
      <c r="H41" s="31"/>
      <c r="I41" s="32"/>
      <c r="J41" s="31"/>
      <c r="K41" s="23">
        <f t="shared" si="7"/>
        <v>4</v>
      </c>
    </row>
    <row r="42" spans="1:11" ht="16.5" thickTop="1" thickBot="1" x14ac:dyDescent="0.25">
      <c r="A42" s="33" t="s">
        <v>19</v>
      </c>
      <c r="B42" s="34">
        <f t="shared" ref="B42:K42" si="8">SUM(B30:B41)</f>
        <v>48</v>
      </c>
      <c r="C42" s="35"/>
      <c r="D42" s="36">
        <f t="shared" ref="D42:K42" si="9">SUM(D30:D41)</f>
        <v>0</v>
      </c>
      <c r="E42" s="37">
        <f t="shared" si="9"/>
        <v>0</v>
      </c>
      <c r="F42" s="38"/>
      <c r="G42" s="39">
        <f t="shared" ref="G42:K42" si="10">SUM(G30:G41)</f>
        <v>0</v>
      </c>
      <c r="H42" s="38"/>
      <c r="I42" s="40">
        <f t="shared" ref="I42:K42" si="11">SUM(I30:I41)</f>
        <v>0</v>
      </c>
      <c r="J42" s="38"/>
      <c r="K42" s="41">
        <f t="shared" ref="K42" si="12">SUM(K30:K41)</f>
        <v>48</v>
      </c>
    </row>
    <row r="43" spans="1:11" ht="19.5" thickTop="1" thickBot="1" x14ac:dyDescent="0.25">
      <c r="A43" s="137">
        <v>1987</v>
      </c>
      <c r="B43" s="2"/>
      <c r="C43" s="2"/>
      <c r="D43" s="2"/>
      <c r="E43" s="2"/>
      <c r="F43" s="2"/>
      <c r="G43" s="3"/>
      <c r="H43" s="3"/>
      <c r="I43" s="4"/>
      <c r="J43" s="4"/>
      <c r="K43" s="2"/>
    </row>
    <row r="44" spans="1:11" ht="16.5" thickTop="1" thickBot="1" x14ac:dyDescent="0.25">
      <c r="A44" s="5" t="s">
        <v>0</v>
      </c>
      <c r="B44" s="6" t="s">
        <v>1</v>
      </c>
      <c r="C44" s="7" t="s">
        <v>2</v>
      </c>
      <c r="D44" s="8" t="s">
        <v>3</v>
      </c>
      <c r="E44" s="9" t="s">
        <v>4</v>
      </c>
      <c r="F44" s="10" t="s">
        <v>5</v>
      </c>
      <c r="G44" s="11" t="s">
        <v>6</v>
      </c>
      <c r="H44" s="10" t="s">
        <v>7</v>
      </c>
      <c r="I44" s="12" t="s">
        <v>8</v>
      </c>
      <c r="J44" s="13"/>
      <c r="K44" s="1" t="s">
        <v>9</v>
      </c>
    </row>
    <row r="45" spans="1:11" ht="16.5" thickTop="1" thickBot="1" x14ac:dyDescent="0.25">
      <c r="A45" s="42" t="s">
        <v>20</v>
      </c>
      <c r="B45" s="15">
        <v>4</v>
      </c>
      <c r="C45" s="16"/>
      <c r="D45" s="17"/>
      <c r="E45" s="18"/>
      <c r="F45" s="19"/>
      <c r="G45" s="20"/>
      <c r="H45" s="19"/>
      <c r="I45" s="43"/>
      <c r="J45" s="44"/>
      <c r="K45" s="23">
        <f t="shared" ref="K45:K56" si="13">SUM(B45:J45)</f>
        <v>4</v>
      </c>
    </row>
    <row r="46" spans="1:11" ht="16.5" thickTop="1" thickBot="1" x14ac:dyDescent="0.25">
      <c r="A46" s="14" t="s">
        <v>21</v>
      </c>
      <c r="B46" s="15">
        <v>4</v>
      </c>
      <c r="C46" s="16"/>
      <c r="D46" s="17"/>
      <c r="E46" s="18"/>
      <c r="F46" s="19"/>
      <c r="G46" s="20"/>
      <c r="H46" s="19"/>
      <c r="I46" s="21"/>
      <c r="J46" s="22"/>
      <c r="K46" s="23">
        <f t="shared" si="13"/>
        <v>4</v>
      </c>
    </row>
    <row r="47" spans="1:11" ht="16.5" thickTop="1" thickBot="1" x14ac:dyDescent="0.25">
      <c r="A47" s="14" t="s">
        <v>22</v>
      </c>
      <c r="B47" s="15">
        <v>4</v>
      </c>
      <c r="C47" s="16"/>
      <c r="D47" s="17"/>
      <c r="E47" s="18"/>
      <c r="F47" s="19"/>
      <c r="G47" s="20"/>
      <c r="H47" s="19"/>
      <c r="I47" s="21"/>
      <c r="J47" s="22"/>
      <c r="K47" s="23">
        <f t="shared" si="13"/>
        <v>4</v>
      </c>
    </row>
    <row r="48" spans="1:11" ht="16.5" thickTop="1" thickBot="1" x14ac:dyDescent="0.25">
      <c r="A48" s="14" t="s">
        <v>10</v>
      </c>
      <c r="B48" s="15">
        <v>4</v>
      </c>
      <c r="C48" s="16"/>
      <c r="D48" s="17"/>
      <c r="E48" s="18"/>
      <c r="F48" s="19"/>
      <c r="G48" s="20"/>
      <c r="H48" s="19"/>
      <c r="I48" s="21"/>
      <c r="J48" s="22"/>
      <c r="K48" s="23">
        <f t="shared" si="13"/>
        <v>4</v>
      </c>
    </row>
    <row r="49" spans="1:11" ht="16.5" thickTop="1" thickBot="1" x14ac:dyDescent="0.25">
      <c r="A49" s="14" t="s">
        <v>11</v>
      </c>
      <c r="B49" s="15">
        <v>4</v>
      </c>
      <c r="C49" s="16"/>
      <c r="D49" s="17"/>
      <c r="E49" s="18"/>
      <c r="F49" s="19"/>
      <c r="G49" s="20"/>
      <c r="H49" s="19"/>
      <c r="I49" s="21"/>
      <c r="J49" s="22"/>
      <c r="K49" s="23">
        <f t="shared" si="13"/>
        <v>4</v>
      </c>
    </row>
    <row r="50" spans="1:11" ht="16.5" thickTop="1" thickBot="1" x14ac:dyDescent="0.25">
      <c r="A50" s="14" t="s">
        <v>12</v>
      </c>
      <c r="B50" s="15">
        <v>4</v>
      </c>
      <c r="C50" s="16"/>
      <c r="D50" s="17"/>
      <c r="E50" s="18"/>
      <c r="F50" s="19"/>
      <c r="G50" s="20"/>
      <c r="H50" s="19"/>
      <c r="I50" s="21"/>
      <c r="J50" s="22"/>
      <c r="K50" s="23">
        <f t="shared" si="13"/>
        <v>4</v>
      </c>
    </row>
    <row r="51" spans="1:11" ht="16.5" thickTop="1" thickBot="1" x14ac:dyDescent="0.25">
      <c r="A51" s="14" t="s">
        <v>13</v>
      </c>
      <c r="B51" s="24">
        <v>4</v>
      </c>
      <c r="C51" s="16"/>
      <c r="D51" s="17"/>
      <c r="E51" s="25"/>
      <c r="F51" s="26"/>
      <c r="G51" s="27"/>
      <c r="H51" s="26"/>
      <c r="I51" s="28"/>
      <c r="J51" s="22"/>
      <c r="K51" s="23">
        <f t="shared" si="13"/>
        <v>4</v>
      </c>
    </row>
    <row r="52" spans="1:11" ht="16.5" thickTop="1" thickBot="1" x14ac:dyDescent="0.25">
      <c r="A52" s="14" t="s">
        <v>14</v>
      </c>
      <c r="B52" s="24">
        <v>4</v>
      </c>
      <c r="C52" s="16"/>
      <c r="D52" s="17"/>
      <c r="E52" s="25"/>
      <c r="F52" s="26"/>
      <c r="G52" s="27"/>
      <c r="H52" s="26"/>
      <c r="I52" s="28"/>
      <c r="J52" s="22"/>
      <c r="K52" s="23">
        <f t="shared" si="13"/>
        <v>4</v>
      </c>
    </row>
    <row r="53" spans="1:11" ht="16.5" thickTop="1" thickBot="1" x14ac:dyDescent="0.25">
      <c r="A53" s="14" t="s">
        <v>15</v>
      </c>
      <c r="B53" s="24">
        <v>4</v>
      </c>
      <c r="C53" s="16"/>
      <c r="D53" s="17"/>
      <c r="E53" s="25"/>
      <c r="F53" s="26"/>
      <c r="G53" s="27"/>
      <c r="H53" s="26"/>
      <c r="I53" s="28"/>
      <c r="J53" s="22"/>
      <c r="K53" s="23">
        <f t="shared" si="13"/>
        <v>4</v>
      </c>
    </row>
    <row r="54" spans="1:11" ht="16.5" thickTop="1" thickBot="1" x14ac:dyDescent="0.25">
      <c r="A54" s="14" t="s">
        <v>16</v>
      </c>
      <c r="B54" s="24">
        <v>4</v>
      </c>
      <c r="C54" s="16"/>
      <c r="D54" s="17"/>
      <c r="E54" s="25"/>
      <c r="F54" s="26"/>
      <c r="G54" s="27"/>
      <c r="H54" s="26"/>
      <c r="I54" s="28"/>
      <c r="J54" s="22"/>
      <c r="K54" s="23">
        <f t="shared" si="13"/>
        <v>4</v>
      </c>
    </row>
    <row r="55" spans="1:11" ht="16.5" thickTop="1" thickBot="1" x14ac:dyDescent="0.25">
      <c r="A55" s="14" t="s">
        <v>17</v>
      </c>
      <c r="B55" s="24">
        <v>4</v>
      </c>
      <c r="C55" s="16"/>
      <c r="D55" s="17"/>
      <c r="E55" s="25"/>
      <c r="F55" s="26"/>
      <c r="G55" s="27"/>
      <c r="H55" s="26"/>
      <c r="I55" s="28"/>
      <c r="J55" s="22"/>
      <c r="K55" s="23">
        <f t="shared" si="13"/>
        <v>4</v>
      </c>
    </row>
    <row r="56" spans="1:11" ht="16.5" thickTop="1" thickBot="1" x14ac:dyDescent="0.25">
      <c r="A56" s="14" t="s">
        <v>18</v>
      </c>
      <c r="B56" s="24">
        <v>4</v>
      </c>
      <c r="C56" s="29"/>
      <c r="D56" s="30"/>
      <c r="E56" s="25"/>
      <c r="F56" s="31"/>
      <c r="G56" s="27"/>
      <c r="H56" s="31"/>
      <c r="I56" s="32"/>
      <c r="J56" s="31"/>
      <c r="K56" s="23">
        <f t="shared" si="13"/>
        <v>4</v>
      </c>
    </row>
    <row r="57" spans="1:11" ht="16.5" thickTop="1" thickBot="1" x14ac:dyDescent="0.25">
      <c r="A57" s="33" t="s">
        <v>19</v>
      </c>
      <c r="B57" s="34">
        <f t="shared" ref="B57:K57" si="14">SUM(B45:B56)</f>
        <v>48</v>
      </c>
      <c r="C57" s="35"/>
      <c r="D57" s="36">
        <f t="shared" ref="D57:K57" si="15">SUM(D45:D56)</f>
        <v>0</v>
      </c>
      <c r="E57" s="37">
        <f t="shared" si="15"/>
        <v>0</v>
      </c>
      <c r="F57" s="38"/>
      <c r="G57" s="39">
        <f t="shared" ref="G57:K57" si="16">SUM(G45:G56)</f>
        <v>0</v>
      </c>
      <c r="H57" s="38"/>
      <c r="I57" s="40">
        <f t="shared" ref="I57:K57" si="17">SUM(I45:I56)</f>
        <v>0</v>
      </c>
      <c r="J57" s="38"/>
      <c r="K57" s="41">
        <f t="shared" ref="K57" si="18">SUM(K45:K56)</f>
        <v>48</v>
      </c>
    </row>
    <row r="58" spans="1:11" ht="19.5" thickTop="1" thickBot="1" x14ac:dyDescent="0.25">
      <c r="A58" s="137">
        <v>1988</v>
      </c>
      <c r="B58" s="2"/>
      <c r="C58" s="2"/>
      <c r="D58" s="2"/>
      <c r="E58" s="2"/>
      <c r="F58" s="2"/>
      <c r="G58" s="3"/>
      <c r="H58" s="3"/>
      <c r="I58" s="4"/>
      <c r="J58" s="4"/>
      <c r="K58" s="2"/>
    </row>
    <row r="59" spans="1:11" ht="16.5" thickTop="1" thickBot="1" x14ac:dyDescent="0.25">
      <c r="A59" s="5" t="s">
        <v>0</v>
      </c>
      <c r="B59" s="6" t="s">
        <v>1</v>
      </c>
      <c r="C59" s="7" t="s">
        <v>2</v>
      </c>
      <c r="D59" s="8" t="s">
        <v>3</v>
      </c>
      <c r="E59" s="9" t="s">
        <v>4</v>
      </c>
      <c r="F59" s="10" t="s">
        <v>5</v>
      </c>
      <c r="G59" s="11" t="s">
        <v>6</v>
      </c>
      <c r="H59" s="10" t="s">
        <v>7</v>
      </c>
      <c r="I59" s="12" t="s">
        <v>8</v>
      </c>
      <c r="J59" s="13"/>
      <c r="K59" s="1" t="s">
        <v>9</v>
      </c>
    </row>
    <row r="60" spans="1:11" ht="16.5" thickTop="1" thickBot="1" x14ac:dyDescent="0.25">
      <c r="A60" s="42" t="s">
        <v>20</v>
      </c>
      <c r="B60" s="15">
        <v>4</v>
      </c>
      <c r="C60" s="16"/>
      <c r="D60" s="17"/>
      <c r="E60" s="18"/>
      <c r="F60" s="19"/>
      <c r="G60" s="20"/>
      <c r="H60" s="19"/>
      <c r="I60" s="43"/>
      <c r="J60" s="44"/>
      <c r="K60" s="23">
        <f t="shared" ref="K60:K71" si="19">SUM(B60:J60)</f>
        <v>4</v>
      </c>
    </row>
    <row r="61" spans="1:11" ht="16.5" thickTop="1" thickBot="1" x14ac:dyDescent="0.25">
      <c r="A61" s="14" t="s">
        <v>21</v>
      </c>
      <c r="B61" s="15">
        <v>4</v>
      </c>
      <c r="C61" s="16"/>
      <c r="D61" s="17"/>
      <c r="E61" s="18"/>
      <c r="F61" s="19"/>
      <c r="G61" s="20"/>
      <c r="H61" s="19"/>
      <c r="I61" s="21"/>
      <c r="J61" s="22"/>
      <c r="K61" s="23">
        <f t="shared" si="19"/>
        <v>4</v>
      </c>
    </row>
    <row r="62" spans="1:11" ht="16.5" thickTop="1" thickBot="1" x14ac:dyDescent="0.25">
      <c r="A62" s="14" t="s">
        <v>22</v>
      </c>
      <c r="B62" s="15">
        <v>4</v>
      </c>
      <c r="C62" s="16"/>
      <c r="D62" s="17"/>
      <c r="E62" s="18"/>
      <c r="F62" s="19"/>
      <c r="G62" s="20"/>
      <c r="H62" s="19"/>
      <c r="I62" s="21"/>
      <c r="J62" s="22"/>
      <c r="K62" s="23">
        <f t="shared" si="19"/>
        <v>4</v>
      </c>
    </row>
    <row r="63" spans="1:11" ht="16.5" thickTop="1" thickBot="1" x14ac:dyDescent="0.25">
      <c r="A63" s="14" t="s">
        <v>10</v>
      </c>
      <c r="B63" s="15">
        <v>4</v>
      </c>
      <c r="C63" s="16"/>
      <c r="D63" s="17"/>
      <c r="E63" s="18"/>
      <c r="F63" s="19"/>
      <c r="G63" s="20"/>
      <c r="H63" s="19"/>
      <c r="I63" s="21"/>
      <c r="J63" s="22"/>
      <c r="K63" s="23">
        <f t="shared" si="19"/>
        <v>4</v>
      </c>
    </row>
    <row r="64" spans="1:11" ht="16.5" thickTop="1" thickBot="1" x14ac:dyDescent="0.25">
      <c r="A64" s="14" t="s">
        <v>11</v>
      </c>
      <c r="B64" s="15">
        <v>4</v>
      </c>
      <c r="C64" s="16"/>
      <c r="D64" s="17"/>
      <c r="E64" s="18"/>
      <c r="F64" s="19"/>
      <c r="G64" s="20"/>
      <c r="H64" s="19"/>
      <c r="I64" s="21"/>
      <c r="J64" s="22"/>
      <c r="K64" s="23">
        <f t="shared" si="19"/>
        <v>4</v>
      </c>
    </row>
    <row r="65" spans="1:11" ht="16.5" thickTop="1" thickBot="1" x14ac:dyDescent="0.25">
      <c r="A65" s="14" t="s">
        <v>12</v>
      </c>
      <c r="B65" s="15">
        <v>4</v>
      </c>
      <c r="C65" s="16"/>
      <c r="D65" s="17"/>
      <c r="E65" s="18"/>
      <c r="F65" s="19"/>
      <c r="G65" s="20"/>
      <c r="H65" s="19"/>
      <c r="I65" s="21"/>
      <c r="J65" s="22"/>
      <c r="K65" s="23">
        <f t="shared" si="19"/>
        <v>4</v>
      </c>
    </row>
    <row r="66" spans="1:11" ht="16.5" thickTop="1" thickBot="1" x14ac:dyDescent="0.25">
      <c r="A66" s="14" t="s">
        <v>13</v>
      </c>
      <c r="B66" s="24">
        <v>4</v>
      </c>
      <c r="C66" s="16"/>
      <c r="D66" s="17"/>
      <c r="E66" s="25"/>
      <c r="F66" s="26"/>
      <c r="G66" s="27"/>
      <c r="H66" s="26"/>
      <c r="I66" s="28"/>
      <c r="J66" s="22"/>
      <c r="K66" s="23">
        <f t="shared" si="19"/>
        <v>4</v>
      </c>
    </row>
    <row r="67" spans="1:11" ht="16.5" thickTop="1" thickBot="1" x14ac:dyDescent="0.25">
      <c r="A67" s="14" t="s">
        <v>14</v>
      </c>
      <c r="B67" s="24">
        <v>4</v>
      </c>
      <c r="C67" s="16"/>
      <c r="D67" s="17"/>
      <c r="E67" s="25"/>
      <c r="F67" s="26"/>
      <c r="G67" s="27"/>
      <c r="H67" s="26"/>
      <c r="I67" s="28"/>
      <c r="J67" s="22"/>
      <c r="K67" s="23">
        <f t="shared" si="19"/>
        <v>4</v>
      </c>
    </row>
    <row r="68" spans="1:11" ht="16.5" thickTop="1" thickBot="1" x14ac:dyDescent="0.25">
      <c r="A68" s="14" t="s">
        <v>15</v>
      </c>
      <c r="B68" s="24">
        <v>4</v>
      </c>
      <c r="C68" s="16"/>
      <c r="D68" s="17"/>
      <c r="E68" s="25"/>
      <c r="F68" s="26"/>
      <c r="G68" s="27"/>
      <c r="H68" s="26"/>
      <c r="I68" s="28"/>
      <c r="J68" s="22"/>
      <c r="K68" s="23">
        <f t="shared" si="19"/>
        <v>4</v>
      </c>
    </row>
    <row r="69" spans="1:11" ht="16.5" thickTop="1" thickBot="1" x14ac:dyDescent="0.25">
      <c r="A69" s="14" t="s">
        <v>16</v>
      </c>
      <c r="B69" s="24">
        <v>4</v>
      </c>
      <c r="C69" s="16"/>
      <c r="D69" s="17"/>
      <c r="E69" s="25"/>
      <c r="F69" s="26"/>
      <c r="G69" s="27"/>
      <c r="H69" s="26"/>
      <c r="I69" s="28"/>
      <c r="J69" s="22"/>
      <c r="K69" s="23">
        <f t="shared" si="19"/>
        <v>4</v>
      </c>
    </row>
    <row r="70" spans="1:11" ht="16.5" thickTop="1" thickBot="1" x14ac:dyDescent="0.25">
      <c r="A70" s="14" t="s">
        <v>17</v>
      </c>
      <c r="B70" s="24">
        <v>4</v>
      </c>
      <c r="C70" s="16"/>
      <c r="D70" s="17"/>
      <c r="E70" s="25"/>
      <c r="F70" s="26"/>
      <c r="G70" s="27"/>
      <c r="H70" s="26"/>
      <c r="I70" s="28"/>
      <c r="J70" s="22"/>
      <c r="K70" s="23">
        <f t="shared" si="19"/>
        <v>4</v>
      </c>
    </row>
    <row r="71" spans="1:11" ht="16.5" thickTop="1" thickBot="1" x14ac:dyDescent="0.25">
      <c r="A71" s="14" t="s">
        <v>18</v>
      </c>
      <c r="B71" s="24">
        <v>4</v>
      </c>
      <c r="C71" s="29"/>
      <c r="D71" s="30"/>
      <c r="E71" s="25"/>
      <c r="F71" s="31"/>
      <c r="G71" s="27"/>
      <c r="H71" s="31"/>
      <c r="I71" s="32"/>
      <c r="J71" s="31"/>
      <c r="K71" s="23">
        <f t="shared" si="19"/>
        <v>4</v>
      </c>
    </row>
    <row r="72" spans="1:11" ht="16.5" thickTop="1" thickBot="1" x14ac:dyDescent="0.25">
      <c r="A72" s="33" t="s">
        <v>19</v>
      </c>
      <c r="B72" s="34">
        <f t="shared" ref="B72:K72" si="20">SUM(B60:B71)</f>
        <v>48</v>
      </c>
      <c r="C72" s="35"/>
      <c r="D72" s="36">
        <f t="shared" ref="D72:K72" si="21">SUM(D60:D71)</f>
        <v>0</v>
      </c>
      <c r="E72" s="37">
        <f t="shared" si="21"/>
        <v>0</v>
      </c>
      <c r="F72" s="38"/>
      <c r="G72" s="39">
        <f t="shared" ref="G72:K72" si="22">SUM(G60:G71)</f>
        <v>0</v>
      </c>
      <c r="H72" s="38"/>
      <c r="I72" s="40">
        <f t="shared" ref="I72:K72" si="23">SUM(I60:I71)</f>
        <v>0</v>
      </c>
      <c r="J72" s="38"/>
      <c r="K72" s="41">
        <f t="shared" ref="K72" si="24">SUM(K60:K71)</f>
        <v>48</v>
      </c>
    </row>
    <row r="73" spans="1:11" ht="15.75" thickTop="1" x14ac:dyDescent="0.2">
      <c r="C73" s="51" t="s">
        <v>28</v>
      </c>
      <c r="D73" s="51"/>
      <c r="E73" s="51"/>
      <c r="F73" s="51"/>
      <c r="G73" s="51"/>
    </row>
    <row r="74" spans="1:11" ht="24.75" customHeight="1" thickBot="1" x14ac:dyDescent="0.25">
      <c r="C74" s="51"/>
      <c r="D74" s="51"/>
      <c r="E74" s="51"/>
      <c r="F74" s="51"/>
      <c r="G74" s="51"/>
    </row>
    <row r="75" spans="1:11" ht="19.5" thickTop="1" thickBot="1" x14ac:dyDescent="0.25">
      <c r="A75" s="137">
        <v>2011</v>
      </c>
      <c r="B75" s="2"/>
      <c r="C75" s="2"/>
      <c r="D75" s="2"/>
      <c r="E75" s="2"/>
      <c r="F75" s="2"/>
      <c r="G75" s="3"/>
      <c r="H75" s="3"/>
      <c r="I75" s="4"/>
      <c r="J75" s="4"/>
      <c r="K75" s="2"/>
    </row>
    <row r="76" spans="1:11" ht="16.5" thickTop="1" thickBot="1" x14ac:dyDescent="0.25">
      <c r="A76" s="5" t="s">
        <v>0</v>
      </c>
      <c r="B76" s="6" t="s">
        <v>1</v>
      </c>
      <c r="C76" s="7" t="s">
        <v>2</v>
      </c>
      <c r="D76" s="8" t="s">
        <v>3</v>
      </c>
      <c r="E76" s="9" t="s">
        <v>4</v>
      </c>
      <c r="F76" s="10" t="s">
        <v>5</v>
      </c>
      <c r="G76" s="11" t="s">
        <v>6</v>
      </c>
      <c r="H76" s="10" t="s">
        <v>7</v>
      </c>
      <c r="I76" s="12" t="s">
        <v>8</v>
      </c>
      <c r="J76" s="13"/>
      <c r="K76" s="1" t="s">
        <v>9</v>
      </c>
    </row>
    <row r="77" spans="1:11" ht="16.5" thickTop="1" thickBot="1" x14ac:dyDescent="0.25">
      <c r="A77" s="42" t="s">
        <v>20</v>
      </c>
      <c r="B77" s="15">
        <v>4</v>
      </c>
      <c r="C77" s="16"/>
      <c r="D77" s="17"/>
      <c r="E77" s="18"/>
      <c r="F77" s="19"/>
      <c r="G77" s="20"/>
      <c r="H77" s="19"/>
      <c r="I77" s="43"/>
      <c r="J77" s="44"/>
      <c r="K77" s="23">
        <f t="shared" ref="K77:K88" si="25">SUM(B77:J77)</f>
        <v>4</v>
      </c>
    </row>
    <row r="78" spans="1:11" ht="16.5" thickTop="1" thickBot="1" x14ac:dyDescent="0.25">
      <c r="A78" s="14" t="s">
        <v>21</v>
      </c>
      <c r="B78" s="15">
        <v>4</v>
      </c>
      <c r="C78" s="16"/>
      <c r="D78" s="17"/>
      <c r="E78" s="18"/>
      <c r="F78" s="19"/>
      <c r="G78" s="20"/>
      <c r="H78" s="19"/>
      <c r="I78" s="21"/>
      <c r="J78" s="22"/>
      <c r="K78" s="23">
        <f t="shared" si="25"/>
        <v>4</v>
      </c>
    </row>
    <row r="79" spans="1:11" ht="16.5" thickTop="1" thickBot="1" x14ac:dyDescent="0.25">
      <c r="A79" s="14" t="s">
        <v>22</v>
      </c>
      <c r="B79" s="15">
        <v>4</v>
      </c>
      <c r="C79" s="16"/>
      <c r="D79" s="17"/>
      <c r="E79" s="18"/>
      <c r="F79" s="19"/>
      <c r="G79" s="20"/>
      <c r="H79" s="19"/>
      <c r="I79" s="21"/>
      <c r="J79" s="22"/>
      <c r="K79" s="23">
        <f t="shared" si="25"/>
        <v>4</v>
      </c>
    </row>
    <row r="80" spans="1:11" ht="16.5" thickTop="1" thickBot="1" x14ac:dyDescent="0.25">
      <c r="A80" s="14" t="s">
        <v>10</v>
      </c>
      <c r="B80" s="15">
        <v>4</v>
      </c>
      <c r="C80" s="16"/>
      <c r="D80" s="17"/>
      <c r="E80" s="18"/>
      <c r="F80" s="19"/>
      <c r="G80" s="20"/>
      <c r="H80" s="19"/>
      <c r="I80" s="21"/>
      <c r="J80" s="22"/>
      <c r="K80" s="23">
        <f t="shared" si="25"/>
        <v>4</v>
      </c>
    </row>
    <row r="81" spans="1:11" ht="16.5" thickTop="1" thickBot="1" x14ac:dyDescent="0.25">
      <c r="A81" s="14" t="s">
        <v>11</v>
      </c>
      <c r="B81" s="15">
        <v>4</v>
      </c>
      <c r="C81" s="16"/>
      <c r="D81" s="17"/>
      <c r="E81" s="18"/>
      <c r="F81" s="19"/>
      <c r="G81" s="20"/>
      <c r="H81" s="19"/>
      <c r="I81" s="21"/>
      <c r="J81" s="22"/>
      <c r="K81" s="23">
        <f t="shared" si="25"/>
        <v>4</v>
      </c>
    </row>
    <row r="82" spans="1:11" ht="16.5" thickTop="1" thickBot="1" x14ac:dyDescent="0.25">
      <c r="A82" s="14" t="s">
        <v>12</v>
      </c>
      <c r="B82" s="15">
        <v>4</v>
      </c>
      <c r="C82" s="16"/>
      <c r="D82" s="17"/>
      <c r="E82" s="18"/>
      <c r="F82" s="19"/>
      <c r="G82" s="20"/>
      <c r="H82" s="19"/>
      <c r="I82" s="21"/>
      <c r="J82" s="22"/>
      <c r="K82" s="23">
        <f t="shared" si="25"/>
        <v>4</v>
      </c>
    </row>
    <row r="83" spans="1:11" ht="16.5" thickTop="1" thickBot="1" x14ac:dyDescent="0.25">
      <c r="A83" s="14" t="s">
        <v>13</v>
      </c>
      <c r="B83" s="24">
        <v>4</v>
      </c>
      <c r="C83" s="16"/>
      <c r="D83" s="17"/>
      <c r="E83" s="25"/>
      <c r="F83" s="26"/>
      <c r="G83" s="27"/>
      <c r="H83" s="26"/>
      <c r="I83" s="28"/>
      <c r="J83" s="22"/>
      <c r="K83" s="23">
        <f t="shared" si="25"/>
        <v>4</v>
      </c>
    </row>
    <row r="84" spans="1:11" ht="16.5" thickTop="1" thickBot="1" x14ac:dyDescent="0.25">
      <c r="A84" s="14" t="s">
        <v>14</v>
      </c>
      <c r="B84" s="24">
        <v>4</v>
      </c>
      <c r="C84" s="16"/>
      <c r="D84" s="17"/>
      <c r="E84" s="25"/>
      <c r="F84" s="26"/>
      <c r="G84" s="27"/>
      <c r="H84" s="26"/>
      <c r="I84" s="28"/>
      <c r="J84" s="22"/>
      <c r="K84" s="23">
        <f t="shared" si="25"/>
        <v>4</v>
      </c>
    </row>
    <row r="85" spans="1:11" ht="16.5" thickTop="1" thickBot="1" x14ac:dyDescent="0.25">
      <c r="A85" s="14" t="s">
        <v>15</v>
      </c>
      <c r="B85" s="24">
        <v>4</v>
      </c>
      <c r="C85" s="16"/>
      <c r="D85" s="17"/>
      <c r="E85" s="25"/>
      <c r="F85" s="26"/>
      <c r="G85" s="27"/>
      <c r="H85" s="26"/>
      <c r="I85" s="28"/>
      <c r="J85" s="22"/>
      <c r="K85" s="23">
        <f t="shared" si="25"/>
        <v>4</v>
      </c>
    </row>
    <row r="86" spans="1:11" ht="16.5" thickTop="1" thickBot="1" x14ac:dyDescent="0.25">
      <c r="A86" s="14" t="s">
        <v>16</v>
      </c>
      <c r="B86" s="24">
        <v>4</v>
      </c>
      <c r="C86" s="16"/>
      <c r="D86" s="17"/>
      <c r="E86" s="25"/>
      <c r="F86" s="26"/>
      <c r="G86" s="27"/>
      <c r="H86" s="26"/>
      <c r="I86" s="28"/>
      <c r="J86" s="22"/>
      <c r="K86" s="23">
        <f t="shared" si="25"/>
        <v>4</v>
      </c>
    </row>
    <row r="87" spans="1:11" ht="16.5" thickTop="1" thickBot="1" x14ac:dyDescent="0.25">
      <c r="A87" s="14" t="s">
        <v>17</v>
      </c>
      <c r="B87" s="24">
        <v>4</v>
      </c>
      <c r="C87" s="16"/>
      <c r="D87" s="17"/>
      <c r="E87" s="25"/>
      <c r="F87" s="26"/>
      <c r="G87" s="27"/>
      <c r="H87" s="26"/>
      <c r="I87" s="28"/>
      <c r="J87" s="22"/>
      <c r="K87" s="23">
        <f t="shared" si="25"/>
        <v>4</v>
      </c>
    </row>
    <row r="88" spans="1:11" ht="16.5" thickTop="1" thickBot="1" x14ac:dyDescent="0.25">
      <c r="A88" s="14" t="s">
        <v>18</v>
      </c>
      <c r="B88" s="24">
        <v>4</v>
      </c>
      <c r="C88" s="29"/>
      <c r="D88" s="30"/>
      <c r="E88" s="25"/>
      <c r="F88" s="31"/>
      <c r="G88" s="27"/>
      <c r="H88" s="31"/>
      <c r="I88" s="32"/>
      <c r="J88" s="31"/>
      <c r="K88" s="23">
        <f t="shared" si="25"/>
        <v>4</v>
      </c>
    </row>
    <row r="89" spans="1:11" ht="16.5" thickTop="1" thickBot="1" x14ac:dyDescent="0.25">
      <c r="A89" s="33" t="s">
        <v>19</v>
      </c>
      <c r="B89" s="34">
        <f t="shared" ref="B89:K89" si="26">SUM(B77:B88)</f>
        <v>48</v>
      </c>
      <c r="C89" s="35"/>
      <c r="D89" s="36">
        <f t="shared" ref="D89:K89" si="27">SUM(D77:D88)</f>
        <v>0</v>
      </c>
      <c r="E89" s="37">
        <f t="shared" si="27"/>
        <v>0</v>
      </c>
      <c r="F89" s="38"/>
      <c r="G89" s="39">
        <f t="shared" ref="G89:K89" si="28">SUM(G77:G88)</f>
        <v>0</v>
      </c>
      <c r="H89" s="38"/>
      <c r="I89" s="40">
        <f t="shared" ref="I89:K89" si="29">SUM(I77:I88)</f>
        <v>0</v>
      </c>
      <c r="J89" s="38"/>
      <c r="K89" s="41">
        <f t="shared" ref="K89" si="30">SUM(K77:K88)</f>
        <v>48</v>
      </c>
    </row>
    <row r="90" spans="1:11" ht="15.75" thickTop="1" x14ac:dyDescent="0.2"/>
  </sheetData>
  <mergeCells count="1">
    <mergeCell ref="C73:G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rightToLeft="1" topLeftCell="A34" workbookViewId="0">
      <selection activeCell="A27" sqref="A27:B28"/>
    </sheetView>
  </sheetViews>
  <sheetFormatPr defaultRowHeight="15" x14ac:dyDescent="0.2"/>
  <cols>
    <col min="2" max="4" width="9.875" bestFit="1" customWidth="1"/>
  </cols>
  <sheetData>
    <row r="1" spans="1:13" x14ac:dyDescent="0.2">
      <c r="C1" s="100" t="s">
        <v>42</v>
      </c>
      <c r="D1" s="101"/>
      <c r="E1" s="101"/>
      <c r="F1" s="101"/>
      <c r="G1" s="101"/>
      <c r="H1" s="102"/>
    </row>
    <row r="2" spans="1:13" ht="15.75" thickBot="1" x14ac:dyDescent="0.25">
      <c r="C2" s="103"/>
      <c r="D2" s="104"/>
      <c r="E2" s="104"/>
      <c r="F2" s="104"/>
      <c r="G2" s="104"/>
      <c r="H2" s="105"/>
    </row>
    <row r="3" spans="1:13" ht="15.75" thickBot="1" x14ac:dyDescent="0.25">
      <c r="A3" s="89" t="s">
        <v>8</v>
      </c>
      <c r="B3" s="90"/>
      <c r="C3" s="80" t="s">
        <v>29</v>
      </c>
      <c r="D3" s="71" t="s">
        <v>30</v>
      </c>
      <c r="E3" s="70"/>
      <c r="F3" s="71" t="s">
        <v>31</v>
      </c>
      <c r="G3" s="71" t="s">
        <v>32</v>
      </c>
      <c r="H3" s="71" t="s">
        <v>33</v>
      </c>
    </row>
    <row r="4" spans="1:13" ht="16.5" thickTop="1" thickBot="1" x14ac:dyDescent="0.25">
      <c r="A4" s="91"/>
      <c r="B4" s="92"/>
      <c r="C4" s="68">
        <v>30773</v>
      </c>
      <c r="D4" s="69">
        <v>34089</v>
      </c>
      <c r="E4" s="70"/>
      <c r="F4" s="70">
        <v>13</v>
      </c>
      <c r="G4" s="70">
        <v>15</v>
      </c>
      <c r="H4" s="70">
        <v>20</v>
      </c>
    </row>
    <row r="5" spans="1:13" ht="15.75" thickBot="1" x14ac:dyDescent="0.25">
      <c r="C5" s="68">
        <v>34090</v>
      </c>
      <c r="D5" s="69">
        <v>36007</v>
      </c>
      <c r="E5" s="70"/>
      <c r="F5" s="70">
        <v>18</v>
      </c>
      <c r="G5" s="70">
        <v>20</v>
      </c>
      <c r="H5" s="70">
        <v>25</v>
      </c>
    </row>
    <row r="6" spans="1:13" ht="16.5" thickTop="1" thickBot="1" x14ac:dyDescent="0.25">
      <c r="C6" s="68">
        <v>36008</v>
      </c>
      <c r="D6" s="69">
        <v>40390</v>
      </c>
      <c r="E6" s="70"/>
      <c r="F6" s="70">
        <v>20</v>
      </c>
      <c r="G6" s="70">
        <v>25</v>
      </c>
      <c r="H6" s="70">
        <v>30</v>
      </c>
    </row>
    <row r="7" spans="1:13" ht="16.5" thickTop="1" thickBot="1" x14ac:dyDescent="0.25">
      <c r="C7" s="68">
        <v>40391</v>
      </c>
      <c r="D7" s="71" t="s">
        <v>34</v>
      </c>
      <c r="E7" s="70"/>
      <c r="F7" s="70">
        <v>30</v>
      </c>
      <c r="G7" s="70">
        <v>35</v>
      </c>
      <c r="H7" s="70">
        <v>40</v>
      </c>
    </row>
    <row r="8" spans="1:13" ht="16.5" thickTop="1" thickBot="1" x14ac:dyDescent="0.25"/>
    <row r="9" spans="1:13" x14ac:dyDescent="0.2">
      <c r="C9" s="109" t="s">
        <v>43</v>
      </c>
      <c r="D9" s="110"/>
      <c r="E9" s="110"/>
      <c r="F9" s="110"/>
      <c r="G9" s="110"/>
      <c r="H9" s="111"/>
    </row>
    <row r="10" spans="1:13" ht="15.75" thickBot="1" x14ac:dyDescent="0.25">
      <c r="C10" s="112"/>
      <c r="D10" s="113"/>
      <c r="E10" s="113"/>
      <c r="F10" s="113"/>
      <c r="G10" s="113"/>
      <c r="H10" s="114"/>
    </row>
    <row r="11" spans="1:13" ht="15.75" customHeight="1" thickBot="1" x14ac:dyDescent="0.25">
      <c r="A11" s="89" t="s">
        <v>5</v>
      </c>
      <c r="B11" s="90"/>
      <c r="C11" s="106" t="s">
        <v>29</v>
      </c>
      <c r="D11" s="106" t="s">
        <v>30</v>
      </c>
      <c r="E11" s="107" t="s">
        <v>31</v>
      </c>
      <c r="F11" s="108"/>
      <c r="G11" s="93"/>
      <c r="H11" s="107" t="s">
        <v>32</v>
      </c>
      <c r="I11" s="82"/>
      <c r="J11" s="84"/>
      <c r="K11" s="83" t="s">
        <v>33</v>
      </c>
      <c r="L11" s="82"/>
      <c r="M11" s="84"/>
    </row>
    <row r="12" spans="1:13" ht="16.5" customHeight="1" thickTop="1" thickBot="1" x14ac:dyDescent="0.25">
      <c r="A12" s="91"/>
      <c r="B12" s="92"/>
      <c r="C12" s="81"/>
      <c r="D12" s="81"/>
      <c r="E12" s="72" t="s">
        <v>35</v>
      </c>
      <c r="F12" s="73" t="s">
        <v>36</v>
      </c>
      <c r="G12" s="73" t="s">
        <v>37</v>
      </c>
      <c r="H12" s="72" t="s">
        <v>35</v>
      </c>
      <c r="I12" s="72" t="s">
        <v>36</v>
      </c>
      <c r="J12" s="74" t="s">
        <v>37</v>
      </c>
      <c r="K12" s="72" t="s">
        <v>35</v>
      </c>
      <c r="L12" s="74" t="s">
        <v>36</v>
      </c>
      <c r="M12" s="74" t="s">
        <v>37</v>
      </c>
    </row>
    <row r="13" spans="1:13" ht="16.5" customHeight="1" thickBot="1" x14ac:dyDescent="0.25">
      <c r="C13" s="75">
        <v>30773</v>
      </c>
      <c r="D13" s="76">
        <v>35277</v>
      </c>
      <c r="E13" s="72">
        <v>0</v>
      </c>
      <c r="F13" s="74">
        <v>0</v>
      </c>
      <c r="G13" s="74">
        <v>0</v>
      </c>
      <c r="H13" s="72">
        <v>20</v>
      </c>
      <c r="I13" s="72">
        <v>30</v>
      </c>
      <c r="J13" s="74">
        <v>40.5</v>
      </c>
      <c r="K13" s="72">
        <v>50</v>
      </c>
      <c r="L13" s="74">
        <v>50</v>
      </c>
      <c r="M13" s="74">
        <v>50</v>
      </c>
    </row>
    <row r="14" spans="1:13" ht="16.5" customHeight="1" thickTop="1" thickBot="1" x14ac:dyDescent="0.25">
      <c r="C14" s="75">
        <v>35278</v>
      </c>
      <c r="D14" s="76">
        <v>36311</v>
      </c>
      <c r="E14" s="72">
        <v>20</v>
      </c>
      <c r="F14" s="74">
        <v>30</v>
      </c>
      <c r="G14" s="74">
        <v>40.5</v>
      </c>
      <c r="H14" s="72">
        <v>30</v>
      </c>
      <c r="I14" s="72">
        <v>40.5</v>
      </c>
      <c r="J14" s="74">
        <v>50.5</v>
      </c>
      <c r="K14" s="72">
        <v>50</v>
      </c>
      <c r="L14" s="74">
        <v>50.25</v>
      </c>
      <c r="M14" s="74">
        <v>50.5</v>
      </c>
    </row>
    <row r="15" spans="1:13" ht="16.5" thickTop="1" thickBot="1" x14ac:dyDescent="0.25">
      <c r="C15" s="77">
        <v>36312</v>
      </c>
      <c r="D15" s="78" t="s">
        <v>34</v>
      </c>
      <c r="E15" s="78">
        <v>30</v>
      </c>
      <c r="F15" s="79">
        <v>40.5</v>
      </c>
      <c r="G15" s="79">
        <v>50.5</v>
      </c>
      <c r="H15" s="78">
        <v>50</v>
      </c>
      <c r="I15" s="78">
        <v>50.25</v>
      </c>
      <c r="J15" s="79">
        <v>50.5</v>
      </c>
      <c r="K15" s="78">
        <v>60</v>
      </c>
      <c r="L15" s="79">
        <v>60</v>
      </c>
      <c r="M15" s="79">
        <v>60.5</v>
      </c>
    </row>
    <row r="16" spans="1:13" ht="15.75" thickBot="1" x14ac:dyDescent="0.25"/>
    <row r="17" spans="1:13" x14ac:dyDescent="0.2">
      <c r="C17" s="109" t="s">
        <v>44</v>
      </c>
      <c r="D17" s="110"/>
      <c r="E17" s="110"/>
      <c r="F17" s="110"/>
      <c r="G17" s="110"/>
      <c r="H17" s="111"/>
    </row>
    <row r="18" spans="1:13" ht="15.75" thickBot="1" x14ac:dyDescent="0.25">
      <c r="C18" s="112"/>
      <c r="D18" s="113"/>
      <c r="E18" s="113"/>
      <c r="F18" s="113"/>
      <c r="G18" s="113"/>
      <c r="H18" s="114"/>
    </row>
    <row r="19" spans="1:13" ht="15.75" customHeight="1" thickBot="1" x14ac:dyDescent="0.25">
      <c r="A19" s="89" t="s">
        <v>41</v>
      </c>
      <c r="B19" s="90"/>
      <c r="C19" s="106" t="s">
        <v>29</v>
      </c>
      <c r="D19" s="106" t="s">
        <v>30</v>
      </c>
      <c r="E19" s="107" t="s">
        <v>31</v>
      </c>
      <c r="F19" s="108"/>
      <c r="G19" s="93"/>
      <c r="H19" s="107" t="s">
        <v>32</v>
      </c>
      <c r="I19" s="82"/>
      <c r="J19" s="84"/>
      <c r="K19" s="83" t="s">
        <v>33</v>
      </c>
      <c r="L19" s="82"/>
      <c r="M19" s="84"/>
    </row>
    <row r="20" spans="1:13" ht="16.5" customHeight="1" thickTop="1" thickBot="1" x14ac:dyDescent="0.25">
      <c r="A20" s="91"/>
      <c r="B20" s="92"/>
      <c r="C20" s="81"/>
      <c r="D20" s="81"/>
      <c r="E20" s="72" t="s">
        <v>35</v>
      </c>
      <c r="F20" s="73" t="s">
        <v>36</v>
      </c>
      <c r="G20" s="73" t="s">
        <v>37</v>
      </c>
      <c r="H20" s="72" t="s">
        <v>35</v>
      </c>
      <c r="I20" s="72" t="s">
        <v>36</v>
      </c>
      <c r="J20" s="74" t="s">
        <v>37</v>
      </c>
      <c r="K20" s="72" t="s">
        <v>35</v>
      </c>
      <c r="L20" s="74" t="s">
        <v>36</v>
      </c>
      <c r="M20" s="74" t="s">
        <v>37</v>
      </c>
    </row>
    <row r="21" spans="1:13" ht="15.75" thickBot="1" x14ac:dyDescent="0.25">
      <c r="C21" s="75">
        <v>30773</v>
      </c>
      <c r="D21" s="76">
        <v>36525</v>
      </c>
      <c r="E21" s="72">
        <v>0</v>
      </c>
      <c r="F21" s="74">
        <v>0</v>
      </c>
      <c r="G21" s="74">
        <v>0</v>
      </c>
      <c r="H21" s="72">
        <v>0</v>
      </c>
      <c r="I21" s="72">
        <v>0</v>
      </c>
      <c r="J21" s="74">
        <v>0</v>
      </c>
      <c r="K21" s="72">
        <v>0</v>
      </c>
      <c r="L21" s="74">
        <v>0</v>
      </c>
      <c r="M21" s="74">
        <v>0</v>
      </c>
    </row>
    <row r="22" spans="1:13" ht="16.5" thickTop="1" thickBot="1" x14ac:dyDescent="0.25">
      <c r="C22" s="75">
        <v>36526</v>
      </c>
      <c r="D22" s="76">
        <v>39691</v>
      </c>
      <c r="E22" s="72">
        <v>0</v>
      </c>
      <c r="F22" s="74">
        <v>0</v>
      </c>
      <c r="G22" s="74">
        <v>0</v>
      </c>
      <c r="H22" s="72">
        <v>0</v>
      </c>
      <c r="I22" s="72">
        <v>0</v>
      </c>
      <c r="J22" s="74">
        <v>0</v>
      </c>
      <c r="K22" s="85">
        <v>0.25</v>
      </c>
      <c r="L22" s="86">
        <v>0.25</v>
      </c>
      <c r="M22" s="86">
        <v>0.25</v>
      </c>
    </row>
    <row r="23" spans="1:13" ht="16.5" thickTop="1" thickBot="1" x14ac:dyDescent="0.25">
      <c r="C23" s="77">
        <v>39692</v>
      </c>
      <c r="D23" s="78" t="s">
        <v>34</v>
      </c>
      <c r="E23" s="87">
        <v>0.25</v>
      </c>
      <c r="F23" s="88">
        <v>0.25</v>
      </c>
      <c r="G23" s="88">
        <v>0.25</v>
      </c>
      <c r="H23" s="78">
        <v>0</v>
      </c>
      <c r="I23" s="78">
        <v>0</v>
      </c>
      <c r="J23" s="79">
        <v>0</v>
      </c>
      <c r="K23" s="87">
        <v>0.25</v>
      </c>
      <c r="L23" s="88">
        <v>0.3</v>
      </c>
      <c r="M23" s="88">
        <v>0.35</v>
      </c>
    </row>
    <row r="24" spans="1:13" ht="15.75" thickBot="1" x14ac:dyDescent="0.25"/>
    <row r="25" spans="1:13" x14ac:dyDescent="0.2">
      <c r="C25" s="109" t="s">
        <v>45</v>
      </c>
      <c r="D25" s="110"/>
      <c r="E25" s="110"/>
      <c r="F25" s="110"/>
      <c r="G25" s="110"/>
      <c r="H25" s="111"/>
    </row>
    <row r="26" spans="1:13" ht="15.75" thickBot="1" x14ac:dyDescent="0.25">
      <c r="C26" s="112"/>
      <c r="D26" s="113"/>
      <c r="E26" s="113"/>
      <c r="F26" s="113"/>
      <c r="G26" s="113"/>
      <c r="H26" s="114"/>
    </row>
    <row r="27" spans="1:13" ht="15.75" customHeight="1" thickBot="1" x14ac:dyDescent="0.25">
      <c r="A27" s="89" t="s">
        <v>7</v>
      </c>
      <c r="B27" s="90"/>
      <c r="C27" s="106" t="s">
        <v>29</v>
      </c>
      <c r="D27" s="106" t="s">
        <v>30</v>
      </c>
      <c r="E27" s="107" t="s">
        <v>33</v>
      </c>
      <c r="F27" s="108"/>
      <c r="G27" s="93"/>
    </row>
    <row r="28" spans="1:13" ht="16.5" customHeight="1" thickTop="1" thickBot="1" x14ac:dyDescent="0.25">
      <c r="A28" s="91"/>
      <c r="B28" s="92"/>
      <c r="C28" s="81"/>
      <c r="D28" s="81"/>
      <c r="E28" s="72" t="s">
        <v>35</v>
      </c>
      <c r="F28" s="73" t="s">
        <v>36</v>
      </c>
      <c r="G28" s="73" t="s">
        <v>37</v>
      </c>
    </row>
    <row r="29" spans="1:13" ht="15.75" thickBot="1" x14ac:dyDescent="0.25">
      <c r="C29" s="75">
        <v>30773</v>
      </c>
      <c r="D29" s="72" t="s">
        <v>34</v>
      </c>
      <c r="E29" s="72" t="s">
        <v>38</v>
      </c>
      <c r="F29" s="74" t="s">
        <v>39</v>
      </c>
      <c r="G29" s="74" t="s">
        <v>40</v>
      </c>
    </row>
    <row r="30" spans="1:13" ht="16.5" thickTop="1" thickBot="1" x14ac:dyDescent="0.25"/>
    <row r="31" spans="1:13" ht="15" customHeight="1" x14ac:dyDescent="0.2">
      <c r="C31" s="115" t="s">
        <v>46</v>
      </c>
      <c r="D31" s="116"/>
      <c r="E31" s="116"/>
      <c r="F31" s="116"/>
      <c r="G31" s="116"/>
      <c r="H31" s="117"/>
    </row>
    <row r="32" spans="1:13" ht="15.75" customHeight="1" thickBot="1" x14ac:dyDescent="0.25">
      <c r="C32" s="118"/>
      <c r="D32" s="119"/>
      <c r="E32" s="119"/>
      <c r="F32" s="119"/>
      <c r="G32" s="119"/>
      <c r="H32" s="120"/>
    </row>
    <row r="33" spans="1:13" ht="15.75" thickBot="1" x14ac:dyDescent="0.25">
      <c r="A33" s="89" t="s">
        <v>4</v>
      </c>
      <c r="B33" s="90"/>
      <c r="C33" s="106" t="s">
        <v>29</v>
      </c>
      <c r="D33" s="106" t="s">
        <v>30</v>
      </c>
      <c r="E33" s="107" t="s">
        <v>47</v>
      </c>
      <c r="F33" s="108"/>
      <c r="G33" s="93"/>
    </row>
    <row r="34" spans="1:13" ht="15" customHeight="1" thickTop="1" thickBot="1" x14ac:dyDescent="0.25">
      <c r="A34" s="91"/>
      <c r="B34" s="92"/>
      <c r="C34" s="81"/>
      <c r="D34" s="81"/>
      <c r="E34" s="94" t="s">
        <v>48</v>
      </c>
      <c r="F34" s="95"/>
      <c r="G34" s="96"/>
    </row>
    <row r="35" spans="1:13" ht="15" customHeight="1" thickTop="1" thickBot="1" x14ac:dyDescent="0.25">
      <c r="C35" s="75">
        <v>30773</v>
      </c>
      <c r="D35" s="75">
        <v>36160</v>
      </c>
      <c r="E35" s="97">
        <v>0</v>
      </c>
      <c r="F35" s="98"/>
      <c r="G35" s="99"/>
    </row>
    <row r="36" spans="1:13" ht="16.5" thickTop="1" thickBot="1" x14ac:dyDescent="0.25">
      <c r="C36" s="75">
        <v>36161</v>
      </c>
      <c r="D36" s="75">
        <v>39629</v>
      </c>
      <c r="E36" s="97">
        <v>0.25</v>
      </c>
      <c r="F36" s="98"/>
      <c r="G36" s="99"/>
    </row>
    <row r="37" spans="1:13" ht="15" customHeight="1" thickTop="1" thickBot="1" x14ac:dyDescent="0.25">
      <c r="C37" s="75">
        <v>39630</v>
      </c>
      <c r="D37" s="75" t="s">
        <v>34</v>
      </c>
      <c r="E37" s="97">
        <v>0.75</v>
      </c>
      <c r="F37" s="98"/>
      <c r="G37" s="99"/>
    </row>
    <row r="38" spans="1:13" ht="15" customHeight="1" thickTop="1" thickBot="1" x14ac:dyDescent="0.25"/>
    <row r="39" spans="1:13" ht="15" customHeight="1" thickBot="1" x14ac:dyDescent="0.25">
      <c r="C39" s="127" t="s">
        <v>49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9"/>
    </row>
    <row r="40" spans="1:13" ht="15.75" customHeight="1" x14ac:dyDescent="0.2">
      <c r="A40" s="121" t="s">
        <v>50</v>
      </c>
      <c r="B40" s="125"/>
      <c r="C40" s="130"/>
      <c r="D40" s="131"/>
      <c r="E40" s="131"/>
      <c r="F40" s="131"/>
      <c r="G40" s="131"/>
      <c r="H40" s="131"/>
      <c r="I40" s="131"/>
      <c r="J40" s="131"/>
      <c r="K40" s="131"/>
      <c r="L40" s="131"/>
      <c r="M40" s="132"/>
    </row>
    <row r="41" spans="1:13" ht="15" customHeight="1" thickBot="1" x14ac:dyDescent="0.25">
      <c r="A41" s="123"/>
      <c r="B41" s="126"/>
      <c r="C41" s="130"/>
      <c r="D41" s="131"/>
      <c r="E41" s="131"/>
      <c r="F41" s="131"/>
      <c r="G41" s="131"/>
      <c r="H41" s="131"/>
      <c r="I41" s="131"/>
      <c r="J41" s="131"/>
      <c r="K41" s="131"/>
      <c r="L41" s="131"/>
      <c r="M41" s="132"/>
    </row>
    <row r="42" spans="1:13" ht="15.75" customHeight="1" x14ac:dyDescent="0.2">
      <c r="C42" s="130"/>
      <c r="D42" s="131"/>
      <c r="E42" s="131"/>
      <c r="F42" s="131"/>
      <c r="G42" s="131"/>
      <c r="H42" s="131"/>
      <c r="I42" s="131"/>
      <c r="J42" s="131"/>
      <c r="K42" s="131"/>
      <c r="L42" s="131"/>
      <c r="M42" s="132"/>
    </row>
    <row r="43" spans="1:13" ht="15.75" customHeight="1" x14ac:dyDescent="0.2">
      <c r="C43" s="130"/>
      <c r="D43" s="131"/>
      <c r="E43" s="131"/>
      <c r="F43" s="131"/>
      <c r="G43" s="131"/>
      <c r="H43" s="131"/>
      <c r="I43" s="131"/>
      <c r="J43" s="131"/>
      <c r="K43" s="131"/>
      <c r="L43" s="131"/>
      <c r="M43" s="132"/>
    </row>
    <row r="44" spans="1:13" ht="15.75" customHeight="1" x14ac:dyDescent="0.2">
      <c r="C44" s="130"/>
      <c r="D44" s="131"/>
      <c r="E44" s="131"/>
      <c r="F44" s="131"/>
      <c r="G44" s="131"/>
      <c r="H44" s="131"/>
      <c r="I44" s="131"/>
      <c r="J44" s="131"/>
      <c r="K44" s="131"/>
      <c r="L44" s="131"/>
      <c r="M44" s="132"/>
    </row>
    <row r="45" spans="1:13" ht="15.75" thickBot="1" x14ac:dyDescent="0.25">
      <c r="C45" s="133"/>
      <c r="D45" s="134"/>
      <c r="E45" s="134"/>
      <c r="F45" s="134"/>
      <c r="G45" s="134"/>
      <c r="H45" s="134"/>
      <c r="I45" s="134"/>
      <c r="J45" s="134"/>
      <c r="K45" s="134"/>
      <c r="L45" s="134"/>
      <c r="M45" s="135"/>
    </row>
    <row r="47" spans="1:13" ht="15.75" thickBot="1" x14ac:dyDescent="0.25"/>
    <row r="48" spans="1:13" x14ac:dyDescent="0.2">
      <c r="A48" s="121" t="s">
        <v>52</v>
      </c>
      <c r="B48" s="122"/>
      <c r="C48" s="136" t="s">
        <v>51</v>
      </c>
      <c r="D48" s="110"/>
      <c r="E48" s="110"/>
      <c r="F48" s="110"/>
      <c r="G48" s="110"/>
      <c r="H48" s="111"/>
    </row>
    <row r="49" spans="1:10" ht="15" customHeight="1" thickBot="1" x14ac:dyDescent="0.25">
      <c r="A49" s="123"/>
      <c r="B49" s="124"/>
      <c r="C49" s="112"/>
      <c r="D49" s="113"/>
      <c r="E49" s="113"/>
      <c r="F49" s="113"/>
      <c r="G49" s="113"/>
      <c r="H49" s="114"/>
    </row>
    <row r="50" spans="1:10" ht="15.75" customHeight="1" thickBot="1" x14ac:dyDescent="0.25"/>
    <row r="51" spans="1:10" ht="15" customHeight="1" thickBot="1" x14ac:dyDescent="0.25">
      <c r="C51" s="127" t="s">
        <v>53</v>
      </c>
      <c r="D51" s="128"/>
      <c r="E51" s="128"/>
      <c r="F51" s="128"/>
      <c r="G51" s="128"/>
      <c r="H51" s="128"/>
      <c r="I51" s="128"/>
      <c r="J51" s="129"/>
    </row>
    <row r="52" spans="1:10" ht="15" customHeight="1" x14ac:dyDescent="0.2">
      <c r="A52" s="121" t="s">
        <v>2</v>
      </c>
      <c r="B52" s="122"/>
      <c r="C52" s="130"/>
      <c r="D52" s="131"/>
      <c r="E52" s="131"/>
      <c r="F52" s="131"/>
      <c r="G52" s="131"/>
      <c r="H52" s="131"/>
      <c r="I52" s="131"/>
      <c r="J52" s="132"/>
    </row>
    <row r="53" spans="1:10" ht="15" customHeight="1" thickBot="1" x14ac:dyDescent="0.25">
      <c r="A53" s="123"/>
      <c r="B53" s="124"/>
      <c r="C53" s="130"/>
      <c r="D53" s="131"/>
      <c r="E53" s="131"/>
      <c r="F53" s="131"/>
      <c r="G53" s="131"/>
      <c r="H53" s="131"/>
      <c r="I53" s="131"/>
      <c r="J53" s="132"/>
    </row>
    <row r="54" spans="1:10" ht="15" customHeight="1" x14ac:dyDescent="0.2">
      <c r="C54" s="130"/>
      <c r="D54" s="131"/>
      <c r="E54" s="131"/>
      <c r="F54" s="131"/>
      <c r="G54" s="131"/>
      <c r="H54" s="131"/>
      <c r="I54" s="131"/>
      <c r="J54" s="132"/>
    </row>
    <row r="55" spans="1:10" ht="15" customHeight="1" x14ac:dyDescent="0.2">
      <c r="C55" s="130"/>
      <c r="D55" s="131"/>
      <c r="E55" s="131"/>
      <c r="F55" s="131"/>
      <c r="G55" s="131"/>
      <c r="H55" s="131"/>
      <c r="I55" s="131"/>
      <c r="J55" s="132"/>
    </row>
    <row r="56" spans="1:10" ht="15" customHeight="1" x14ac:dyDescent="0.2">
      <c r="C56" s="130"/>
      <c r="D56" s="131"/>
      <c r="E56" s="131"/>
      <c r="F56" s="131"/>
      <c r="G56" s="131"/>
      <c r="H56" s="131"/>
      <c r="I56" s="131"/>
      <c r="J56" s="132"/>
    </row>
    <row r="57" spans="1:10" ht="15.75" customHeight="1" x14ac:dyDescent="0.2">
      <c r="C57" s="130"/>
      <c r="D57" s="131"/>
      <c r="E57" s="131"/>
      <c r="F57" s="131"/>
      <c r="G57" s="131"/>
      <c r="H57" s="131"/>
      <c r="I57" s="131"/>
      <c r="J57" s="132"/>
    </row>
    <row r="58" spans="1:10" ht="15.75" customHeight="1" thickBot="1" x14ac:dyDescent="0.25">
      <c r="C58" s="133"/>
      <c r="D58" s="134"/>
      <c r="E58" s="134"/>
      <c r="F58" s="134"/>
      <c r="G58" s="134"/>
      <c r="H58" s="134"/>
      <c r="I58" s="134"/>
      <c r="J58" s="135"/>
    </row>
  </sheetData>
  <mergeCells count="36">
    <mergeCell ref="A52:B53"/>
    <mergeCell ref="C51:J58"/>
    <mergeCell ref="C48:H49"/>
    <mergeCell ref="C39:M45"/>
    <mergeCell ref="D33:D34"/>
    <mergeCell ref="E33:G33"/>
    <mergeCell ref="E34:G34"/>
    <mergeCell ref="E35:G35"/>
    <mergeCell ref="E36:G36"/>
    <mergeCell ref="E37:G37"/>
    <mergeCell ref="A3:B4"/>
    <mergeCell ref="A11:B12"/>
    <mergeCell ref="A19:B20"/>
    <mergeCell ref="A33:B34"/>
    <mergeCell ref="A40:B41"/>
    <mergeCell ref="A48:B49"/>
    <mergeCell ref="C33:C34"/>
    <mergeCell ref="C27:C28"/>
    <mergeCell ref="D27:D28"/>
    <mergeCell ref="E27:G27"/>
    <mergeCell ref="C25:H26"/>
    <mergeCell ref="C31:H32"/>
    <mergeCell ref="A27:B28"/>
    <mergeCell ref="K11:M11"/>
    <mergeCell ref="C9:H10"/>
    <mergeCell ref="C19:C20"/>
    <mergeCell ref="D19:D20"/>
    <mergeCell ref="E19:G19"/>
    <mergeCell ref="H19:J19"/>
    <mergeCell ref="K19:M19"/>
    <mergeCell ref="C17:H18"/>
    <mergeCell ref="C1:H2"/>
    <mergeCell ref="C11:C12"/>
    <mergeCell ref="D11:D12"/>
    <mergeCell ref="E11:G11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الاجر الاساسي</vt:lpstr>
      <vt:lpstr>الاجر المتغير</vt:lpstr>
      <vt:lpstr>بنود الاجر المتغير</vt:lpstr>
    </vt:vector>
  </TitlesOfParts>
  <Company>Y @ 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Tasnim</dc:creator>
  <cp:lastModifiedBy>Tasnim</cp:lastModifiedBy>
  <dcterms:created xsi:type="dcterms:W3CDTF">2011-01-31T17:34:08Z</dcterms:created>
  <dcterms:modified xsi:type="dcterms:W3CDTF">2011-01-31T18:12:24Z</dcterms:modified>
</cp:coreProperties>
</file>